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127"/>
  <workbookPr defaultThemeVersion="124226"/>
  <mc:AlternateContent xmlns:mc="http://schemas.openxmlformats.org/markup-compatibility/2006">
    <mc:Choice Requires="x15">
      <x15ac:absPath xmlns:x15ac="http://schemas.microsoft.com/office/spreadsheetml/2010/11/ac" url="C:\Users\tim\Documents\Petroskills\ADA-PRD Course Materials\800 Special Topics\Models\"/>
    </mc:Choice>
  </mc:AlternateContent>
  <bookViews>
    <workbookView xWindow="0" yWindow="0" windowWidth="14256" windowHeight="5904" firstSheet="1" activeTab="1"/>
  </bookViews>
  <sheets>
    <sheet name="CB_DATA_" sheetId="4" state="veryHidden" r:id="rId1"/>
    <sheet name="Reserves" sheetId="1" r:id="rId2"/>
    <sheet name="Importance Diagram" sheetId="2" r:id="rId3"/>
  </sheets>
  <definedNames>
    <definedName name="CB_0454fa2f29b0467f8b38f6c5dbd6fa4e" localSheetId="1" hidden="1">Reserves!$C$22</definedName>
    <definedName name="CB_0ba261ec90ab420181a83b3fc90333f8" localSheetId="1" hidden="1">Reserves!$C$15</definedName>
    <definedName name="CB_19aaf0fa12c44d9b89e62a12c78ad7c5" localSheetId="1" hidden="1">Reserves!$C$14</definedName>
    <definedName name="CB_3199b59246c54821a46a306adf0eb0d7" localSheetId="1" hidden="1">Reserves!$F$17</definedName>
    <definedName name="CB_3607a6d433a94bb687252705f6e9affc" localSheetId="1" hidden="1">Reserves!$F$10</definedName>
    <definedName name="CB_3d4f88c49caf422fb2897fecdd739756" localSheetId="1" hidden="1">Reserves!$C$20</definedName>
    <definedName name="CB_3f623c431303456fb63b9ff5b794e25c" localSheetId="1" hidden="1">Reserves!$C$7</definedName>
    <definedName name="CB_44547790776e46e790c88e2dee749ca3" localSheetId="1" hidden="1">Reserves!$C$8</definedName>
    <definedName name="CB_4f258dfd862a43da9498ee0cbedd8977" localSheetId="1" hidden="1">Reserves!$F$23</definedName>
    <definedName name="CB_5a170ffa4d61490eb4fedebc6ee3e58a" localSheetId="1" hidden="1">Reserves!$C$26</definedName>
    <definedName name="CB_6b44ff2b84bd48268a6f092c0e1da492" localSheetId="1" hidden="1">Reserves!$C$16</definedName>
    <definedName name="CB_846d93a721eb4ae2bc6cc2fae8258911" localSheetId="1" hidden="1">Reserves!$D$17</definedName>
    <definedName name="CB_85ef4647168e4d80af77e12da74d71d7" localSheetId="1" hidden="1">Reserves!$C$18</definedName>
    <definedName name="CB_ae8cffce5bbb423e806b09edfa243ac4" localSheetId="1" hidden="1">Reserves!$C$17</definedName>
    <definedName name="CB_b19bdf7d8d3142bea679d9f82ca767c2" localSheetId="1" hidden="1">Reserves!$E$23</definedName>
    <definedName name="CB_b23693782ab34e6eafb81e5e2407481b" localSheetId="1" hidden="1">Reserves!$C$9</definedName>
    <definedName name="CB_Block_00000000000000000000000000000000" localSheetId="1" hidden="1">"'7.0.0.0"</definedName>
    <definedName name="CB_Block_00000000000000000000000000000001" localSheetId="0" hidden="1">"'636087781162540645"</definedName>
    <definedName name="CB_Block_00000000000000000000000000000001" localSheetId="1" hidden="1">"'636087781162869215"</definedName>
    <definedName name="CB_Block_00000000000000000000000000000003" localSheetId="1" hidden="1">"'11.1.4323.0"</definedName>
    <definedName name="CB_BlockExt_00000000000000000000000000000003" localSheetId="1" hidden="1">"'11.1.2.4.400"</definedName>
    <definedName name="CB_c2dcb778e66b402ba6b51b8e900592eb" localSheetId="1" hidden="1">Reserves!$C$11</definedName>
    <definedName name="CB_dbfee220c7df470bbbeeb35fd361eb9e" localSheetId="1" hidden="1">Reserves!$D$10</definedName>
    <definedName name="CB_e776fac0169f424bad7409fe4a9b690a" localSheetId="1" hidden="1">Reserves!$C$25</definedName>
    <definedName name="CB_eaab6fedea0742d480fb443d68de0d7f" localSheetId="1" hidden="1">Reserves!$C$10</definedName>
    <definedName name="CBCR_58fc1542f69c4dbcb91e2461d02c4b9d" localSheetId="1" hidden="1">Reserves!$F$24</definedName>
    <definedName name="CBCR_6b84fcf7bd3c453086bd0f57fb9cc997" localSheetId="1" hidden="1">Reserves!$C$23</definedName>
    <definedName name="CBCR_8a4fcd32b2a44f2fb134e1e634ba4f00" localSheetId="1" hidden="1">Reserves!$F$18</definedName>
    <definedName name="CBCR_93e7f7efd69344b6a3402eb2886322a3" localSheetId="1" hidden="1">Reserves!$C$27</definedName>
    <definedName name="CBCR_d29d81f418374693b82193a4fa302e57" localSheetId="1" hidden="1">Reserves!$E$24</definedName>
    <definedName name="CBCR_eee1ee5f61554de48657fc828a0ee3cf" localSheetId="1" hidden="1">Reserves!$F$11</definedName>
    <definedName name="CBWorkbookPriority" localSheetId="0" hidden="1">-592781972</definedName>
    <definedName name="CBx_8237bae93a1041af97c63bcdfa8f6649" localSheetId="0" hidden="1">"'CB_DATA_'!$A$1"</definedName>
    <definedName name="CBx_a504497cf6e74016b6d2ac6a4a99e6da" localSheetId="0" hidden="1">"'Reserves'!$A$1"</definedName>
    <definedName name="CBx_Sheet_Guid" localSheetId="0" hidden="1">"'8237bae9-3a10-41af-97c6-3bcdfa8f6649"</definedName>
    <definedName name="CBx_Sheet_Guid" localSheetId="1" hidden="1">"'a504497c-f6e7-4016-b6d2-ac6a4a99e6da"</definedName>
    <definedName name="CBx_SheetRef" localSheetId="0" hidden="1">CB_DATA_!$A$14</definedName>
    <definedName name="CBx_SheetRef" localSheetId="1" hidden="1">CB_DATA_!$B$14</definedName>
    <definedName name="CBx_StorageType" localSheetId="0" hidden="1">2</definedName>
    <definedName name="CBx_StorageType" localSheetId="1" hidden="1">2</definedName>
  </definedNames>
  <calcPr calcId="171027" concurrentCalc="0" concurrentManualCount="4"/>
</workbook>
</file>

<file path=xl/calcChain.xml><?xml version="1.0" encoding="utf-8"?>
<calcChain xmlns="http://schemas.openxmlformats.org/spreadsheetml/2006/main">
  <c r="R14" i="2" l="1"/>
  <c r="R13" i="2"/>
  <c r="R12" i="2"/>
  <c r="R11" i="2"/>
  <c r="R10" i="2"/>
  <c r="R9" i="2"/>
  <c r="R8" i="2"/>
  <c r="R7" i="2"/>
  <c r="R6" i="2"/>
  <c r="R5" i="2"/>
  <c r="R4" i="2"/>
  <c r="R3" i="2"/>
  <c r="H23" i="1"/>
  <c r="A11" i="4"/>
  <c r="B11" i="4"/>
  <c r="D17" i="1"/>
  <c r="F17" i="1"/>
  <c r="D10" i="1"/>
  <c r="F10" i="1"/>
  <c r="C22" i="1"/>
  <c r="C26" i="1"/>
  <c r="E23" i="1"/>
  <c r="F23" i="1"/>
  <c r="P2" i="4"/>
</calcChain>
</file>

<file path=xl/comments1.xml><?xml version="1.0" encoding="utf-8"?>
<comments xmlns="http://schemas.openxmlformats.org/spreadsheetml/2006/main">
  <authors>
    <author>Timothy</author>
  </authors>
  <commentList>
    <comment ref="B7" authorId="0" shapeId="0">
      <text>
        <r>
          <rPr>
            <b/>
            <sz val="8"/>
            <color indexed="81"/>
            <rFont val="Tahoma"/>
            <family val="2"/>
          </rPr>
          <t>the volume of oil under reservoir conditions required to produce one unit volume of oil or gas at the surface</t>
        </r>
      </text>
    </comment>
    <comment ref="C7" authorId="0" shapeId="0">
      <text>
        <r>
          <rPr>
            <b/>
            <sz val="8"/>
            <color indexed="81"/>
            <rFont val="Tahoma"/>
            <family val="2"/>
          </rPr>
          <t>Assumption</t>
        </r>
        <r>
          <rPr>
            <sz val="8"/>
            <color indexed="81"/>
            <rFont val="Tahoma"/>
            <family val="2"/>
          </rPr>
          <t>: FVF
  Lognormal distribution
  Selected range is from 1.000 to 2.000
  Location = 1.000
  Mean = 1.200
  Std. Dev. = 0.100</t>
        </r>
      </text>
    </comment>
    <comment ref="B8" authorId="0" shapeId="0">
      <text>
        <r>
          <rPr>
            <b/>
            <sz val="8"/>
            <color indexed="81"/>
            <rFont val="Tahoma"/>
            <family val="2"/>
          </rPr>
          <t>The percentage of pore space that is filled with oil.  That is, it is equal to 1 minus the water saturation.</t>
        </r>
      </text>
    </comment>
    <comment ref="C8" authorId="0" shapeId="0">
      <text>
        <r>
          <rPr>
            <b/>
            <sz val="8"/>
            <color indexed="81"/>
            <rFont val="Tahoma"/>
            <family val="2"/>
          </rPr>
          <t>Assumption</t>
        </r>
        <r>
          <rPr>
            <sz val="8"/>
            <color indexed="81"/>
            <rFont val="Tahoma"/>
            <family val="2"/>
          </rPr>
          <t>: Oil saturation factor
  Beta distribution
  Minimum = 0.300
  Maximum = 0.900
  Alpha = 4
  Beta = 2</t>
        </r>
      </text>
    </comment>
    <comment ref="B9" authorId="0" shapeId="0">
      <text>
        <r>
          <rPr>
            <b/>
            <sz val="8"/>
            <color indexed="81"/>
            <rFont val="Tahoma"/>
            <family val="2"/>
          </rPr>
          <t>The area encompassing the predicted trap.</t>
        </r>
      </text>
    </comment>
    <comment ref="C9" authorId="0" shapeId="0">
      <text>
        <r>
          <rPr>
            <b/>
            <sz val="8"/>
            <color indexed="81"/>
            <rFont val="Tahoma"/>
            <family val="2"/>
          </rPr>
          <t>Assumption</t>
        </r>
        <r>
          <rPr>
            <sz val="8"/>
            <color indexed="81"/>
            <rFont val="Tahoma"/>
            <family val="2"/>
          </rPr>
          <t>: Trap area
  Lognormal distribution
  Selected range is from -Infinity to 7000
  Location = 0
  Mean = 1900
  Std. Dev. = 600</t>
        </r>
      </text>
    </comment>
    <comment ref="B10" authorId="0" shapeId="0">
      <text>
        <r>
          <rPr>
            <b/>
            <sz val="8"/>
            <color indexed="81"/>
            <rFont val="Tahoma"/>
            <family val="2"/>
          </rPr>
          <t>Estimated net reservoir thickness in the trap.</t>
        </r>
      </text>
    </comment>
    <comment ref="C10" authorId="0" shapeId="0">
      <text>
        <r>
          <rPr>
            <b/>
            <sz val="8"/>
            <color indexed="81"/>
            <rFont val="Tahoma"/>
            <family val="2"/>
          </rPr>
          <t>Assumption</t>
        </r>
        <r>
          <rPr>
            <sz val="8"/>
            <color indexed="81"/>
            <rFont val="Tahoma"/>
            <family val="2"/>
          </rPr>
          <t>: Trap thickness
  Normal distribution
  Selected range is from 10.00 to 200.00
  Mean = 65.00
  Std. Dev. = 15.00</t>
        </r>
      </text>
    </comment>
    <comment ref="D10" authorId="0" shapeId="0">
      <text>
        <r>
          <rPr>
            <b/>
            <sz val="8"/>
            <color indexed="81"/>
            <rFont val="Tahoma"/>
            <family val="2"/>
          </rPr>
          <t>Forecast</t>
        </r>
        <r>
          <rPr>
            <sz val="8"/>
            <color indexed="81"/>
            <rFont val="Tahoma"/>
            <family val="2"/>
          </rPr>
          <t>: Resv Volume</t>
        </r>
      </text>
    </comment>
    <comment ref="F10" authorId="0" shapeId="0">
      <text>
        <r>
          <rPr>
            <b/>
            <sz val="8"/>
            <color indexed="81"/>
            <rFont val="Tahoma"/>
            <family val="2"/>
          </rPr>
          <t>Forecast</t>
        </r>
        <r>
          <rPr>
            <sz val="8"/>
            <color indexed="81"/>
            <rFont val="Tahoma"/>
            <family val="2"/>
          </rPr>
          <t>: Vol that can hold oil</t>
        </r>
      </text>
    </comment>
    <comment ref="B11" authorId="0" shapeId="0">
      <text>
        <r>
          <rPr>
            <b/>
            <sz val="8"/>
            <color indexed="81"/>
            <rFont val="Tahoma"/>
            <family val="2"/>
          </rPr>
          <t>Average net porosity is the average net effective porosity of a successful reservoir.  That is, the porosity that contributes to effective flow.</t>
        </r>
      </text>
    </comment>
    <comment ref="C11" authorId="0" shapeId="0">
      <text>
        <r>
          <rPr>
            <b/>
            <sz val="8"/>
            <color indexed="81"/>
            <rFont val="Tahoma"/>
            <family val="2"/>
          </rPr>
          <t>Assumption</t>
        </r>
        <r>
          <rPr>
            <sz val="8"/>
            <color indexed="81"/>
            <rFont val="Tahoma"/>
            <family val="2"/>
          </rPr>
          <t>: Porosity
  Normal distribution
  Selected range is from 0.100 to 0.400
  Mean = 0.180
  Std. Dev. = 0.030</t>
        </r>
      </text>
    </comment>
    <comment ref="B14" authorId="0" shapeId="0">
      <text>
        <r>
          <rPr>
            <b/>
            <sz val="8"/>
            <color indexed="81"/>
            <rFont val="Tahoma"/>
            <family val="2"/>
          </rPr>
          <t>The portion of oil generated and expelled that is able to migrate to the reservoir.  Migration paths can be characterized from efficient (vertical in contact, horizontal facies change) to inefficient (long and tortuous) with vertically separated and faulted contacts being in between.</t>
        </r>
      </text>
    </comment>
    <comment ref="C14" authorId="0" shapeId="0">
      <text>
        <r>
          <rPr>
            <b/>
            <sz val="8"/>
            <color indexed="81"/>
            <rFont val="Tahoma"/>
            <family val="2"/>
          </rPr>
          <t>Assumption</t>
        </r>
        <r>
          <rPr>
            <sz val="8"/>
            <color indexed="81"/>
            <rFont val="Tahoma"/>
            <family val="2"/>
          </rPr>
          <t>: Migration efficiency
  Normal distribution
  Selected range is from 0.050 to 1.000
  Mean = 0.350
  Std. Dev. = 0.110</t>
        </r>
      </text>
    </comment>
    <comment ref="B15" authorId="0" shapeId="0">
      <text>
        <r>
          <rPr>
            <b/>
            <sz val="8"/>
            <color indexed="81"/>
            <rFont val="Tahoma"/>
            <family val="2"/>
          </rPr>
          <t>Percentage of generated and expelled hydrocarbons which postdated the formation of the trap.</t>
        </r>
      </text>
    </comment>
    <comment ref="C15" authorId="0" shapeId="0">
      <text>
        <r>
          <rPr>
            <b/>
            <sz val="8"/>
            <color indexed="81"/>
            <rFont val="Tahoma"/>
            <family val="2"/>
          </rPr>
          <t>Assumption</t>
        </r>
        <r>
          <rPr>
            <sz val="8"/>
            <color indexed="81"/>
            <rFont val="Tahoma"/>
            <family val="2"/>
          </rPr>
          <t>: Trap timing
  Normal distribution
  Selected range is from 0.100 to 1.000
  Mean = 0.700
  Std. Dev. = 0.075</t>
        </r>
      </text>
    </comment>
    <comment ref="B16" authorId="0" shapeId="0">
      <text>
        <r>
          <rPr>
            <b/>
            <sz val="8"/>
            <color indexed="81"/>
            <rFont val="Tahoma"/>
            <family val="2"/>
          </rPr>
          <t>The average net thickness of source rock within the fetch area of the prospect that relate to your TOC or GEF data.</t>
        </r>
      </text>
    </comment>
    <comment ref="C16" authorId="0" shapeId="0">
      <text>
        <r>
          <rPr>
            <b/>
            <sz val="8"/>
            <color indexed="81"/>
            <rFont val="Tahoma"/>
            <family val="2"/>
          </rPr>
          <t>Assumption</t>
        </r>
        <r>
          <rPr>
            <sz val="8"/>
            <color indexed="81"/>
            <rFont val="Tahoma"/>
            <family val="2"/>
          </rPr>
          <t>: Source thickness
  Lognormal distribution
  Selected range is from -Infinity to 600.0
  Location = 20.0
  Mean = 200.0
  Std. Dev. = 100.0</t>
        </r>
      </text>
    </comment>
    <comment ref="B17" authorId="0" shapeId="0">
      <text>
        <r>
          <rPr>
            <b/>
            <sz val="8"/>
            <color indexed="81"/>
            <rFont val="Tahoma"/>
            <family val="2"/>
          </rPr>
          <t>The region of source rocks that drain toward the prospect.  Also called Fetch Area (i.e. flow lines drawn from the fetch area at the time of migration are directed towards the prospect).</t>
        </r>
      </text>
    </comment>
    <comment ref="C17" authorId="0" shapeId="0">
      <text>
        <r>
          <rPr>
            <b/>
            <sz val="8"/>
            <color indexed="81"/>
            <rFont val="Tahoma"/>
            <family val="2"/>
          </rPr>
          <t>Assumption</t>
        </r>
        <r>
          <rPr>
            <sz val="8"/>
            <color indexed="81"/>
            <rFont val="Tahoma"/>
            <family val="2"/>
          </rPr>
          <t>: Source area
  Lognormal distribution
  Selected range is from -Infinity to 200,000
  Location = 2,000
  Mean = 50,000
  Std. Dev. = 20,000</t>
        </r>
      </text>
    </comment>
    <comment ref="D17" authorId="0" shapeId="0">
      <text>
        <r>
          <rPr>
            <b/>
            <sz val="8"/>
            <color indexed="81"/>
            <rFont val="Tahoma"/>
            <family val="2"/>
          </rPr>
          <t>Forecast</t>
        </r>
        <r>
          <rPr>
            <sz val="8"/>
            <color indexed="81"/>
            <rFont val="Tahoma"/>
            <family val="2"/>
          </rPr>
          <t>: HCs gen and expel</t>
        </r>
      </text>
    </comment>
    <comment ref="F17" authorId="0" shapeId="0">
      <text>
        <r>
          <rPr>
            <b/>
            <sz val="8"/>
            <color indexed="81"/>
            <rFont val="Tahoma"/>
            <family val="2"/>
          </rPr>
          <t>Forecast</t>
        </r>
        <r>
          <rPr>
            <sz val="8"/>
            <color indexed="81"/>
            <rFont val="Tahoma"/>
            <family val="2"/>
          </rPr>
          <t>: HC charge</t>
        </r>
      </text>
    </comment>
    <comment ref="B18" authorId="0" shapeId="0">
      <text>
        <r>
          <rPr>
            <b/>
            <sz val="8"/>
            <color indexed="81"/>
            <rFont val="Tahoma"/>
            <family val="2"/>
          </rPr>
          <t>The amount of oil a source has or could generate and expel.  If the number is available from the lab or literature, input it directly here.
We do not always have information from the specific fetch area or from the mature zone, so must extrapolate from outcrop, thermally immature samples, etc.</t>
        </r>
      </text>
    </comment>
    <comment ref="C18" authorId="0" shapeId="0">
      <text>
        <r>
          <rPr>
            <b/>
            <sz val="8"/>
            <color indexed="81"/>
            <rFont val="Tahoma"/>
            <family val="2"/>
          </rPr>
          <t>Assumption</t>
        </r>
        <r>
          <rPr>
            <sz val="8"/>
            <color indexed="81"/>
            <rFont val="Tahoma"/>
            <family val="2"/>
          </rPr>
          <t>: GEF
  Lognormal distribution
  Selected range is from 10.000 to 200.000
  Location = 0.000
  Mean = 50.000
  Std. Dev. = 15.000</t>
        </r>
      </text>
    </comment>
    <comment ref="B20" authorId="0" shapeId="0">
      <text>
        <r>
          <rPr>
            <b/>
            <sz val="8"/>
            <color indexed="81"/>
            <rFont val="Tahoma"/>
            <family val="2"/>
          </rPr>
          <t>The percentage of originally trapped hydrocarbons that are retained.</t>
        </r>
      </text>
    </comment>
    <comment ref="C20" authorId="0" shapeId="0">
      <text>
        <r>
          <rPr>
            <b/>
            <sz val="8"/>
            <color indexed="81"/>
            <rFont val="Tahoma"/>
            <family val="2"/>
          </rPr>
          <t>Assumption</t>
        </r>
        <r>
          <rPr>
            <sz val="8"/>
            <color indexed="81"/>
            <rFont val="Tahoma"/>
            <family val="2"/>
          </rPr>
          <t>: Seal integrity
  Lognormal distribution
  Selected range is from 0.2000 to 1.0000
  Location = 0.0000
  Mean = 0.5000
  Std. Dev. = 0.1400</t>
        </r>
      </text>
    </comment>
    <comment ref="C22" authorId="0" shapeId="0">
      <text>
        <r>
          <rPr>
            <b/>
            <sz val="8"/>
            <color indexed="81"/>
            <rFont val="Tahoma"/>
            <family val="2"/>
          </rPr>
          <t>Forecast</t>
        </r>
        <r>
          <rPr>
            <sz val="8"/>
            <color indexed="81"/>
            <rFont val="Tahoma"/>
            <family val="2"/>
          </rPr>
          <t>: Trapped HCs</t>
        </r>
      </text>
    </comment>
    <comment ref="E23" authorId="0" shapeId="0">
      <text>
        <r>
          <rPr>
            <b/>
            <sz val="8"/>
            <color indexed="81"/>
            <rFont val="Tahoma"/>
            <family val="2"/>
          </rPr>
          <t>Forecast</t>
        </r>
        <r>
          <rPr>
            <sz val="8"/>
            <color indexed="81"/>
            <rFont val="Tahoma"/>
            <family val="2"/>
          </rPr>
          <t>: Src limited</t>
        </r>
      </text>
    </comment>
    <comment ref="F23" authorId="0" shapeId="0">
      <text>
        <r>
          <rPr>
            <b/>
            <sz val="8"/>
            <color indexed="81"/>
            <rFont val="Tahoma"/>
            <family val="2"/>
          </rPr>
          <t>Forecast</t>
        </r>
        <r>
          <rPr>
            <sz val="8"/>
            <color indexed="81"/>
            <rFont val="Tahoma"/>
            <family val="2"/>
          </rPr>
          <t>: Trap limited</t>
        </r>
      </text>
    </comment>
    <comment ref="B25" authorId="0" shapeId="0">
      <text>
        <r>
          <rPr>
            <b/>
            <sz val="8"/>
            <color indexed="81"/>
            <rFont val="Tahoma"/>
            <family val="2"/>
          </rPr>
          <t>Percentage of oil in place that can be recovered using primary recovery methods.</t>
        </r>
      </text>
    </comment>
    <comment ref="C25" authorId="0" shapeId="0">
      <text>
        <r>
          <rPr>
            <b/>
            <sz val="8"/>
            <color indexed="81"/>
            <rFont val="Tahoma"/>
            <family val="2"/>
          </rPr>
          <t>Assumption</t>
        </r>
        <r>
          <rPr>
            <sz val="8"/>
            <color indexed="81"/>
            <rFont val="Tahoma"/>
            <family val="2"/>
          </rPr>
          <t>: Oil recovery factor
  Beta distribution
  Minimum = 0.0500
  Maximum = 0.3500
  Alpha = 3
  Beta = 2</t>
        </r>
      </text>
    </comment>
    <comment ref="C26" authorId="0" shapeId="0">
      <text>
        <r>
          <rPr>
            <b/>
            <sz val="8"/>
            <color indexed="81"/>
            <rFont val="Tahoma"/>
            <family val="2"/>
          </rPr>
          <t>Forecast</t>
        </r>
        <r>
          <rPr>
            <sz val="8"/>
            <color indexed="81"/>
            <rFont val="Tahoma"/>
            <family val="2"/>
          </rPr>
          <t>: Recoverable HCs</t>
        </r>
      </text>
    </comment>
  </commentList>
</comments>
</file>

<file path=xl/sharedStrings.xml><?xml version="1.0" encoding="utf-8"?>
<sst xmlns="http://schemas.openxmlformats.org/spreadsheetml/2006/main" count="104" uniqueCount="73">
  <si>
    <t>Trap Capacity (oil) = 7758 * (1 - Sw) * porosity * trap volume / FVF</t>
  </si>
  <si>
    <t>Oil Charge = Fetch area * thickness * GEF * migration * timing</t>
  </si>
  <si>
    <t>Src limited</t>
  </si>
  <si>
    <t>Trap limited</t>
  </si>
  <si>
    <t>E(vol)=</t>
  </si>
  <si>
    <t>E(chg)=</t>
  </si>
  <si>
    <t>Trap Area (acres)</t>
  </si>
  <si>
    <t>Trap Thickness (feet)</t>
  </si>
  <si>
    <t>Source thickness (feet)</t>
  </si>
  <si>
    <t>Source area (acres)</t>
  </si>
  <si>
    <t>GEF (bbl/acre-feet)</t>
  </si>
  <si>
    <t>Trapped HCs (bbl)</t>
  </si>
  <si>
    <t>Recoverable HCs (bbl)</t>
  </si>
  <si>
    <t>Resv Volume (bbl)</t>
  </si>
  <si>
    <t>Vol that can hold oil (bbl)</t>
  </si>
  <si>
    <t>HCs gen and expel (bbl)</t>
  </si>
  <si>
    <t>HC charge (bbl)</t>
  </si>
  <si>
    <t>Source</t>
  </si>
  <si>
    <t>Trap Volume</t>
  </si>
  <si>
    <t>CoS</t>
  </si>
  <si>
    <t>Formation volume factor</t>
  </si>
  <si>
    <t>E(trapped HC)=</t>
  </si>
  <si>
    <t>E(recoverable HC)=</t>
  </si>
  <si>
    <t>E(limits)=</t>
  </si>
  <si>
    <t>P(fail)</t>
  </si>
  <si>
    <t>Reserves Simulation Model</t>
  </si>
  <si>
    <t>by Tim Nieman</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</si>
  <si>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</si>
  <si>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</si>
  <si>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</si>
  <si>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</si>
  <si>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</si>
  <si>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</si>
  <si>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</si>
  <si>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</si>
  <si>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</si>
  <si>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</si>
  <si>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</si>
  <si>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</si>
  <si>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a504497c-f6e7-4016-b6d2-ac6a4a99e6da</t>
  </si>
  <si>
    <t>CB_Block_0</t>
  </si>
  <si>
    <t>Decisioneering:7.0.0.0</t>
  </si>
  <si>
    <t>CB_Block_7.0.0.0:1</t>
  </si>
  <si>
    <t>8237bae9-3a10-41af-97c6-3bcdfa8f6649</t>
  </si>
  <si>
    <t>= 1 - Sw</t>
  </si>
  <si>
    <t>Oil Saturation Factor</t>
  </si>
  <si>
    <t>Porosity</t>
  </si>
  <si>
    <t>Migration efficiency</t>
  </si>
  <si>
    <t>Trap timing factor</t>
  </si>
  <si>
    <t>Seal integrity</t>
  </si>
  <si>
    <t>Oil recovery factor</t>
  </si>
  <si>
    <t>Copyright © 2010-2013 by John R. Schuyler.  All rights reserved.</t>
  </si>
  <si>
    <t>Not for use on your real projects.  Use your company's simulator.</t>
  </si>
  <si>
    <t>884_cb_resv_vol_20160906.xlsx</t>
  </si>
  <si>
    <t>㜸〱敤㕣㕢㙣ㅣ搷㜹摥搹ㅢ㜷㤶㕣㤱ㄶ㘵搹㜲㙣㠷㠹敤挴〹㠵㡤愸㑢㘳㌷㔰㘴㕥㜴㡢㈹㠹搶㔲㔲㥣㌸㔹つ㜷㘷挸戱㜶㘶愹㤹㈱㈵㈶㙥敤愴㐹㤳㌴㑤㔰ㄸ㙤ㅡ㈷づ㜲㐳ㅦ晡㤲㈰㈹敡搴㑤昲㔰戴㐰㡢挲戹㍣㈴〵晡㔰挰つ㡡昶愱㐵㈱愰㉦㈹㄰㈰晤扥晦捣散捥敥㜲㠷昴摡㙥改㠲㈳昳摦㌳晦㌹㘷收㥣昳㕦捦晦㥦㜱㑡㑢愵㔲扦挶挵㕦㕥㔹ㄶ敥慥㙣昸㠱改㤴㘷㥢㡤㠶㔹ぢ散愶敢㤷愷㍤捦搸㤸户晤㈰㠳〶昹慡㡤㝡㍦㔷昵敤㡦㤸㠵敡扡改昹㘸㤴㑢愵ち〵㍤㡤㝡㍥㠴㝦㘳搱㡤捥㕥㈳㔹㠰挵搹㤹ぢ㑢㑦攲愹㤵愰改㤹〷㈷㉥慢扥挷愷愶捡㔳攵愳㐷づㅦ㈹ㅦ㍡㌸㌱扢搶〸搶㍣昳戸㙢慥〵㥥搱㌸㌸戱戰戶搴戰㙢㡦㥡ㅢ㡢捤㙢愶㝢摣㕣㍡㜴㘴挹㌸晡搰搴搱㘳挷慣㠷ㅦ㝥㘸〴慦㑥㥤㥦㥤㔹昰㑣换㝦㡤㥥㤹攳㤰㡦捥㤹㌵㥢㜳㌳㑤捦㜶㤷换戳㌳昸㉦㌶㝥摣扤扢㕣㔹㌱捤㠰慦㌶㍤搳慤㤹扥㡥㡥挳捥戴敦慦㌹慢㕣㍣摤㌹㠵愹搶っ㍦挸㌹戳㘶愳愱㍢搱㔳ぢ捥〵慣㕤挳搸ㄸ㜱㉡愶敢摢㠱扤㙥〷ㅢ㜹㘷ㄱて慡㤷㥣㑢扥㜹搱㜰㤷捤昳㠶㘳收㥣搳㙢㜶㍤慢慥㔴收敤搱㈳攲〳㤳改㤷愷㝤㘷㜶挵昰㘴㐴㍥ㄷ㈶愱敤㈹慦搶搹昶扥晥捦攵搰攵つ㝣收〳晤摢愱收戲攱戵㕡㑥昶㙦ㄹ㑥扥㜳〴敦敡摦㍥戶㐶㥤㝤摥搱扦㡦㉣㘵㘷㙢㙤㌸攴㙦㔹㔱㑣㐶捦ㄳっㄱㄴ〸㐸㐰扤㐸㌰㑣㌰〲愰㘵晦ぢ㔲ㄲ敦挸慡㜴搵㐸㔷㤷搲搵㕡扡㕡㑦㔷捤㜴搵㑡㔷㤷搳搵㤵㜴搵㑥㔷㥦㑣㔷慦愱㑤㜴ㄵ㠶㠶搲攱戵愲㑦晣挱㑦捡㤷ㅦ晤晥㕦晦昷㍤㕦晦昹㡢㕦ㄸ搹㠳㐶㡦㠵㠳㥡昳㡣ㅢ㘰戵㌶ㄷㅦ㉥ㅦ攲扦慤愵〲㐲㘱ㅤ戳摥㙤㑤㑤搵㡦ㅤ㌲㡥ㄸ㌹㑥㉢㠱昸ㅤ㡣㌲㠶戶㈳搶ㄵ摢慤㌷㙦〸敤敥㥥㌱㝣戳扤㜰㤳㘱摤㑣㜳捤慤晢㙦摡扣戲ㄲㄸ㠱㜹㔷㜷㕤晢㈱㍤摤㉡㄰㉢搳㤷昷摤摢摤敤戲搱㔸㌳愷㙦摡慡晡㥥慥㙡㘷挱㙢㉥昵慦㍤攵㤹搷㕢戵㍤㈳㥡㠶㔲㕢㤷㘷昷捣㔲㔵愹㜱㑤捣慥㌴㝤搳㤵攱㑤㍡ぢ㜶敤㥡改㔵㑣慡㐴戳㉥㔳扤㥤㔵愱搴㑦㕥㜰㌱㔱㐸㙢晤慤㜱慣㜵昲㘶〰㘱㌶敢ㄸ敦慡改〵ㅢ㡢挶㔲挳摣摦搱㐴扤ㄳㄵ〷㍡搰愷㥡戵㌵㝦戶改〶㕥戳搱㔹㌳㕤㕦㌷愰㘹敡攷㥡㜵㌳㥢㑤㠹㔲㠰挲捤㘴㌴㉤昵捥晥戲㈰㠴㠸㤱㤸㠲㝣㘷㈷摢㤵㉦㘲㜶㤸㐵挳㈴㑦愶敦摦攲㘱ㅣ慦攸㤸〴〹㡣捤㠹昶㠳㉦㝤㜰㡢挷戶㈸昷晡㌶㑥愷挷挳搹㥦㕣㌷摤攰㡣攱搶ㅢ愶㤷㘸晤㌴㡥㐸ㅦ〵挸摤㠲㐲攸扢㝡㌴㜵摡㑤㙤㈳㜷挳慥〷㉢昹ㄵ搳㕥㕥〹㠰㠳㠵㉣ㄴ戸戴㍤㤷㝥ㅢ㔰晡㕥㠲㜱㠰㘲㌱㤵摦挷㐶昹㈲慥㔴㡥摡㈹㐱㤶㍢ㄴ㌹晢㜵挸昲㠸㜵捡㙥〴愶㔲捡愳ㄶ㈸愲慣㥡㤰慦㐴ㄶ昵㡣㥡㌲ㄸ晢慣㔹㜰愹㘱扢挱㐶㕢㙥㝢愴㐴㌱搱慥㉥搸㜱扡㠰慡愰㔳ㅦ㈴挸ㅡ㤸愶㑢ㅢ㈴㌷㡥㌱ㄱ挵㈰挱戲攳挹㥤㑣挶昶〹㍡〲敤攳㑣挸搶㠷晡敢〸㌲㝢㉦㤳戲㔳㕦㜹摣搵㘶㥢昹昲㑡㥢摤㡥㠵搳昷ㄳ摣㐱㜰㈷挱〱〰敤㕦愱攱愸攵㔰敥扣昴㌷攱㕥扦㥢攰ㅥ〰攸㈷㥤㍡㈷㔴㔵昴愱戶攳㐷戲㕤〹㝥戲㌸挵㑡ㄵ搱㌳㙥昹㤹㈵㐷〸ㅤ㝡㥤㍢挳搶㘶挵挶扥慤㍦㙦挶愷㐳㡥㑣㘸ㅡ㥦敢ㄶ㑤攳ぢ挱愶〳摡慤㌷愳慢㍥㐱昰ㄶ〰㘵㔸攸散㙥捦㥢愷㍢昹㠶㜰㠹㤴㈳㌴愰㜱て㤹㤸敥㝦㠲㠲敢搹扡散晡捦㜴〵㈷慤㌷扣晦㝣戰扦㙣㠷㐴敦戲㤹扢㌶㠷戱愲㔷攸㐱扦ㄵ攲愵晤㔳㕦晢㜲㍦慡昵〷〸摥〶搰㘵㕦戸昳㝥愵㔱〲㜱㠹㥤ㄸ攵昶㌲攲㈲ㅥ敥攲挶慡㈹搶㘷挴㕡㌴扣㘵㌳㐰昴攲散ㅣ晣攰愶攷㤹つ㙣㘸敢㠲攰摥攵㡥㑥愴㝦捡㙢㍡挴敦晡挷晥ㅢ挲㌰㘴戳改㑣慡换㍦㑥昰㌳㘳昱愶ㄸ攷搰晥ㅥ改慦㈴㘲㥤㍡搹㡢晤㤲昷㤶扢㥡㘴〰㑤昲㈰㤶㔵㝦〷〰戴㠴昶て㝤㌵捡㈴㥢ㅤ㤴㘶㥤摥㉡愳㝢〹㍢㤳慥昸㘱㡦ㅥㄹ㔶挱摡ㄹ挴づ晣㤲㔳戱㥤㤶戲ㄸ㜶ㄶ㑣慦㠶戸㠲摤㌰㡢㉡㈴㑢㔵戳慢㉢摥㈰扡㈲㤳改搹㑢㈷挴搶㠴㑦扡戴㐴愲戴㈷㔶㈶散挳摢㑣挵㄰㈴㤵㑡㐲㔸愸愵㠱挸㜹㙣扢慢㘲〶㔰㌱㘵㉣㥣晥㉥㠲㐳〴㔳〰戹ㅦ㐳搳㙣㜷攱㤹ちㅢ㕡㘷㌸扢㕡㑤ㄵ㐸〶〹て晥愸慦戲㍡捡搷ㅣ㈳昸つ㠰㉥昷㠷挱挷〴㐶ㄴ㤲挷ㄸ㤱摥㤲㙥㕤戶捤ㅢ攴㠱㍤ㄶ㤲㑡戳㙢㝥搰㜴㤸㔵㉡㔹㜳捤昳捤㘰捥昶㔷㤱㠵ㅡ户挲挲㤵ㄵ搳〵㜷㜹昰㝤扡㜰捤搵㔵戳慥㕢㤵收ㅡ㔴摢搹戹㥤戰㈹挷晣攰㑢捡扥㍣慤攱ㅡ㙣㙦㡣㐷㘸戲㈳㐶慣㤵㤱搸㙤㐵扥戹改ㅢ㙤慦攸愲ㅤ㌴捣㘱㑢〹ㅤ换〵ぢ慢㠸慣㐱㝤挸㕡㕣昱㑣㜳慥㘴㥤昶散㝡挳㜶㑤ㄲ〳㍥㈶ㄳ㜵昳收㌲㌲〴ぢ㑤收晦㥡㙥挹㕡昴っ搷㕦㌵㤸㑣摣搸摢㜱㈷㈹㤱㥣㌵㘳扢㍥㕥㈳㔴㘴㜹搴慡慣㌴㙦㈰㕢扢收戸愷㡤㔵㝦㐷㔰㠵㑣慦㉥㈱㡤㤶搶搲㘹慤㤰㉥っ㑡ㅦ㙥挸㔳愹挳昸换ㄲ〸慤㔲㌹挶换ㄳ慣㌷晤晡㌰㍦㐳㍦㥤㘳ㅡ㐱收愸㠵捣㈴㙡㘱㑡慡晥㄰晢㍣っ昰扥搳㤷捥戶戳㜲慦㉡㕦㥤㘳㠴㍦㐱挷ぢ㕢戴㤲㈰㡣捦敤㔱慣㐲ㅣ㌹〷ㄲ〸㡡昳慥㥢晤㡡㤶戴㈱昷敤㘹ㄷ㑦㈱㡢㌴㘲捤ㅢ㑢㘶〳戹㘸挷〸昶愸ㅢ扡戱㡥搱昰挳扡搹愶攳ㄸ㘴㉤戲㘵愵㘶㤰㠳愷搷㠲收㌹摢搵㉤〰攱扦㄰㘵摣〴捡戸㈹愸ㄱ敢㈲搳㠲㔲收戳㥡换㠶㘷〷㉢㡥㕤㉢昰㠶愹扢ㅤ挱㤳㄰㜲㙡摥攸㡡㜴挶㐴㤷㌷㝦〹㉥㥢㕦〶戹换搰愳㕣㍡㤲ㅦ㥣㥢搶昲昸愷つㄸ㔸㠲㠲㤱㈸愹晥ㅥ㍣㉤㈷㈷㈳愰㜲攴扡ㄵ㥤扦戸昵㌴㌰㉡㉥㐷慡㈷戰〸㈲㠲㌱㈵捦昰㜶摥扡攴摡〱愸㐷㡡㥤戲㠳㌹ㅦ㈴〷㐰㔱戶户㜷〹㔵㘳㥤㈶㕢㔶攱捤扤㔵ㅤ㘶攲摥摥晡戸摤戸㝦㤳㙡㘵㔱㘲㠶㘴慢㐶㘲㔹㌶ㄹ攳㑥㌲㌵㥡ㄸ敥挸摡㘸㐹㘱搳昶扡㔳㡢扣ち挳㈴㍣㤳搲㡦ぢ愳㈰挹㑢敥㠰㡤㘲扣㍥㤹㍤㘲搹ㅡ晡〰㐵摡㈹㠵㉢㠵改挰戳㌸㜲㔲㌷㡢攱ㅤ攴㝢㑦㔸扣戰ㄶ㜴搴ㄸ㌷挷挳㥡改㐶攳㠲ぢ㉦愱㘶㜸昵ㅤ㈲搲㤸㥢戲㌰㈲㥤㠳㕡㝦戵扣㌱㐱っ挵㤰㈹㤱㠴㌸㌰挴㄰挲ㄵ换愶搲㍢㉢㜱愹㕢攸〲敦捥㤹㠶㉢ㄴ愸〴昵㌹㜳㕤摣戰戶㈷㍦㉥ㅤ㕡扢㐵搱愳扡㌵扤攴挳愴〷搴攳㘱㐹〴㕣户㉥㌲㉣㠵〳っ㔰扢㘱㘹愱ㄶ㈰慤摢㝡〰㜷〶㍢㠷㍡㔸ㄱ㤵㌶愱㜷㐶つ㥡㑦㘰摣捥㐹㔰㜶〶愴㈸ㄴ愹㈵搷㝦㥥搰扥昴ㅣ慦㍦㍤㤱㡡ち愱㄰㌱搵㤵攰㍤㠰戸昱慣㈴愵㘸㍣㑡㤶㉢捤㈶㑡㙢㈴挲搱挵㈸搱攵昳〲㥣攰㘱ㅥ㙢㤴㘲搳挰ㄹ户挰㠶㌵㙤㙣散戱捥扡戵挶㕡摤ㄴ㔳ㅣ改㙡戱挸㍢㠲㕥㜲晣㑦㐹㔳挲扡㠴㡢㜲ㄶ㕢㈹㑥㤹㐴ㅡ摣敦搶摦㡢敥愲攴昰っ愵摢㤸㝣㑣〸换㐹㌲慣攷㡣〲晤挳扤敤挳ぢ㜲㜰づ㉡慤〷㐵㕤㌶㡦戳㜸慤っ戲㐸㕢慣搹㝣㜳扥㐹㥦㍤㠶㍡㘳㉢搴㡥愰ㄱ收愹ㄴ㕥㍥て㘷㘴㐰改攰㐳㔲户挲捣敥慤愷攵㌶㜵敢㐴攸㝣㘸捣敦㜲ㄷ㤴挲慡㐲㤰攸㜰愷摢㕥户挶捣㉦㍤㙦晤ㄱ〰㡤㈹㘰㍡戴㘸愹ㅣ㥣ㄹ㤴户㜶㜰㤸㡣㑣挸㡥挶ㄳ愹捣㔱㡥㈳㘰て愲㐱㥡戸㤱㕥㙣挲〸〵晢攴㔰㔸㜴㉥㜱搲挱ㄶ愸改敤敦㐲㉥ㄸ〱㡥扥戸〷扡搰搳昵㍡摤㕤挴攷㜶〴㔵㜱㙣㐳戹愳晢扡づ㘴挹㥣攸摦摤搷㔵ㄱㅥㄴ㍣㍣㔷㍥㘳〴戵㤵㑡戰愱づ㙤つ挸ㄲ㕡敥㠷㠸㐷㙣晡㜶晡捣㔹㤷㠷㔰搷戹昶挵㙢㙥昳㠶㉢攳捡昹㍣昱㐷㉦㔶ㅦㅡ攲㈰㡢愹㕦攳㥦㕣改㔴敥〷㜸攲㜶㠶捤〷戴〳㈴㝣づ㉦慤愸㥦挴て扤㥤〹晣㈶昰ち晣昷搶愹〱昲捡扥㉥㕥ㄱ㘵戰换㉣敥昲㙢挵㉣㈹敤㉦㐱㕡㌲っ〸ㅥㅤ㄰㐹愷戴ㄷ㜱㐳愲㠳〶㈴摦ㄹ晣㤰㝣㙦挱㙦〲昹㐴愱㠷挷㍣㜸㈸攴晦て愵㈲愹摥㔴慣晥㌷㠴晡㝢㈰㠶㤰〹㌴㘹挹愵昶㐲㈷㤹ㅥつ挹挴愴散㉢㑡㝦㜳〶扢摢捥搷晤㠸敦晦攱戶昳ㅣ㈸捣㑢㍣㌳㈴搸敥㐷戹攵ㄸ愴㝢ㅣ㠳〷㔰㉤㡥挱㜹昶㘱敥㕥㌹〶㘱攴㘳〱㠸慤ㅤ〳㘶昴ㄲ摣扦㔸㠲㌵ㄶ捣攰扥㙢扦挳愸搸ㄹㅣ戵㌵㝤㘴昱㘱慡晣㔹挴愱敥攸㐵㉦ㄸ㥥攱ㅣ㄰晣㘹捦㠴〹昳ㄶ㜱㜶㕢扡戰挷㕤㥢搶㐸愷㑤㈲ㄴ㔱㙣㝤㌷㡡戲扤ㄳ敢愰㤴扡㔴搰㕥㉢㘸昹㔷ㄱㅦ搱戸㕢㐸㝤㜴摦户㑥晦昳㐷㍥㜱㠲㘷搴㐲㕥捤㌱㈹㍣㐸愲㥥ㅥ〴㔲戹戱攳㈱户昳㔳㥣㜳昸㈸挹㕥㙤㤸㌳㠶㈷扥㡦慦㍢㔱㔱㌱㕥㡣㌱ㄵ昳敤〴挷ㄲ愷ㅤ㤴㘳㔹敥ち㜲捡愷㑣ㄲㄸ㉣挷〶㉥㤱扣㈸㔹愸昵㌵㕢〳晡㤸戹㙦挳昰扣挲㠱㜴晡㠶摣㙢昲搲戴㙦㐵㤶㑤㈱㔲愹㘳搸㝦愸つ愴㌶〹㕣愴愵㤰㜵㈰㠷挴户㉦㍣〶㈰㕡慡㠲㐲慥っ㤰㤰㑦敢㑥散㌲ち戰慢〴捣搶㔱扦〱㍦㕢挱㉡㠲㡡㔱〴㝥搰㝤㉣㌷晤㤱㘹㘲㠲㔶㜶㈲㡢㈸挸㤶㠵〸㘶㙣〵㝢〹㠵攸捡㑤愱戴敤㈰ㄴ㕦㔲㜲㔴扡㑤〹㜶捥㘱㠴慤攸㥣㜴搷㜰摥〳㜶㈶㉦〶挳摤㑢㌴戶愱㤲㤹㔳㑤㡢ち㐵㌸慡㡡慤㑥挳㘱ㄵ㙣㤶㝢〰㝢㔱愴晣昸㙤㄰敢㈷摢㡦扥扤扢㠶㌶捥ㅤ挲〴昹〷晦敢摥〴挱挶㕢㈹㌱搰戰摢㙡㔵㔰〷挲㉦愳ぢ㈷㥤搲昴㜶㔱敥㌵㘶愶㈳挹捡昴摡㝦收慣㐵戲慥戰㌷㤳搷ㅤ昶晦㜱㈰戶戴晦ㅡ㌳㙥㐲戲て㠴〵摥攴㤸㌵搹㌲㔱挳ㄵ㐱㍣ㅢ㈹ㅢ搹づ敢㔲㘴愲㕢㤵㉡昸㕣㔵㔵㡢〶㐷戴㉢摢㝤㈰愲搵㤷扥敤㜰㕦〵昸㌰㠷昴㈷㔰㐱㝤晢㜳搰扤㝢摡晣ㄳ㐰敦㍢㘷搷扣愶摦戴㠲㠹ち㔲扤ㄳ晣摡捣㠲捦㌳慤㝤戳㕢愹摤㠷㤵ㄸ昹㌰晡㥣扦〰㠵㝤摥っ㕥慢っ㈴昳〹摢换㕦昰换愳戱㔸㔲㠹搶挱扦捤㝡㙣捤㘸攰㘳搵ぢ㠸㜰〶㐴敤〸㘳愷攲捣摤攷㌲戸㜴㌸㤹昵㈸愲㐰㘶愳㡣㤴㤸㑣攱㠳ㅦ攲扡㜶慦㐱㘷摢㜰㙥㍥㕢づㄶ㘹㉢收扥づ㥡㙥敦㉤㥤㉣挳㜷昲ㅢ攴愲㝥㤵㄰摢攸昷攲㜷晢㘱㔹㍥㙤ㅣ㝣ㅥ㝥挲捤昰搷㘴〳㐱戳㙤攴扣つ㜴搵ㅥ㈱挰㥦扥ㄴㄶ㜸愳㌱戶㐷㔱搴扥㠲㘹㔱〰㔰㑥攵敢〰晤戹晡换㥢㜱戵挶搸㡥㍣ㅦ慣㥦愲摦㈶扥ㅢ㐳〶㠲㕤㡥㘳戹㐳ㄵ散㑡ㅣ换捤〹昹戸愸晤㌱摥挰㜵㔶敢昵㈴㜱搸慣挸㈶〴㘵晤ㅡ㐰㜴㘹摣㠴挸っ晥㄰ㅤ㕡㌳㜰㠰敤㍦㠳㘷㌷㥤〱摤〷ㄹ㔵晣昹㘳㤱昹搱㔷㔱慤㕦㈷昰〸㝣㠰戱挸ち㡤㔲戱㔲㕢攵㔵㑡攲挵ㄳ㈸攳晡㘹昸晢昲㠹ㅦ扤挴敢㍦㑥㘸愲㑡㔱搵㌹ぢ慡㔲㤹挵㘷攳戳㔸〷戶晦㉣㍥戳搹㉣挶愸㘵㌹ㄲ晤㈶㐰㈹愳㕤挵㡦捣㙡㈳㉣昰㐶㌳㈲㙣挷㕣挹ㅡ搲昷愳㈸㤴㌲㘳㈴㈵㈳㌸晡㔳〴扦㐵昰摢〴㑦ㄳ㍣㐳昰㌱㠰㔲㝡㡣搴㤵㠶ㅦ㈷昲㜷〸㍥㐱昰㐹㠲摦㈵昸ㄴ〰ㅡ㤲攰搲昰搳㐴㝥㠶攰昷〸㍥㑢昰晢〴㥦〳㈸愵㌵ㄲ㕤㠶晤昹戰挰㥢戱㘸戴㌹ㄲ㈳攱愳㈴昱昲㜸㠸㤳敦捡慢㐰㜲㕥搹昶㠲ㄳ㐶㤰㜷㠴㠶ぢ㘳晦㝤つ㔳㝥挰搳〹摡昵㠸㌹捥㥣㔱㐲つ㥦㌹捣㤷㠱㌹㈵㌱愳㤱㤹戹㤰摡㙡搴昸㍢㉦戴挳㑡愸挰〵づ㔶㡤挹昴搲戸ㄹ㌵㍥㡣慦挹愴つ㥥慣慥㤷愳挶ㄴづ㘹散㐶㡤晦晤昰㠱㔶攳㐸ㄶ搴㤳㜳㘴搴〴㡦㕤昶㌰戱㉦换ㄹㅡ挸㔹昴〲㠶㉤㠵愶晥㤷戴㜷㐳晣㠰ㄱㅣ㘴昱昰㙤昷㍣捥㘵攱昸ち㑣㠵晡㕦㍣㥣挵㜹慤㌹㈳㌰昰改昶㍡ㄲ攵㥥㉥㜷散㥣户㉥㜸㐰っ㔹㘷㝤散っ敢㍢㡡㐵攰搴㘴搵晡㙥㤱㔰㐸㜰㠰摢敢ㄱ㈵昸搲㍣晦㌲㤸〹㤴愴㔰㔶㙢㐴㤴㑤㍤搳收ㄹ晤㡦㐰ㅣ愸㙡㐰ㄶ昴㉦〰慡㈴搲㍥㈲挶愸㠳㐴挱㝣ㄱ〵㈸㈷敡ㄹ㤲㍦晦ㅣ挰㘸昴晦搵㤸㔸㤷㘰㑦㕡戳愲㜷挴戹㐷晦㌲㍢㍣て㤰㐱愴㔹ぢ㜹慦愸㝦〵㤸搸扢㜲搴㔹敦改敦㑣㜳慦ㅣ㝤敢㡦っ㘸挷㐷晤㈷昱㤱晥〶ㅦ㥣挱晦愳㈴㈷㥥㝦㌶晤㥢㠳㍤㡢晣㐵愷㕤晥っ㑣攸㔵㍣㠷敢摡㜶㐲昹㐴戱㤰ㅡ㌵㌳愷慢㕤挵昳昹づ晡昴㐵㡤扡㕡搰搵㄰扤㕦搰搴摥㠲晥㜰㠸收愱㠸愲昶㑣㠴晥㔰㠸㝥㔰搰ㅦ㡢搰㑦㠴㘸挶㘱㡡摡挷㈳昴〷㐳戴ㅡ〹㔵扦㍣晢〳㈱㕡㡤㠴挶㐰搰㡦㠷㘸㌵㤲㑦㐶攸昷㠷㘸㌵ㄲㅡっ㘹㝤㈵㐴慢㤱搰㠴〸晡㜲㠸㔶㈳愱㈵ㄱ昴愵㄰慤㐶㐲摢㈲攸挵㄰慤㐶㐲㙢㈳攸㑡㠸㔶㈳愱晤ㄱ昴挵㄰慤㐶㐲㡢㈴攸挷㐲戴ㅡ〹㙤㤴愰ㄷ㐲戴㡣㘴㡣愶㑡戸晢㍢㈸㤴㌲㌹ち挳戶愵㤲戴ㅤ搰扦晢㉥扡㙡ㄴ㌵㍥㐳晦戳戰挰ㅢ㡤㜲㈶㈳㥤て㐷㝡㠲㑤晥㥣㔵ㄴ㈳㡥㔰㝦㠱㜷㤴ㅥ改晥扤戰㈰摤㌹ㄱ改づ㈳㈲㡣㈵摤㕦㘴ㄳ㜹㈹ちㅤ㝥捣ㄸ㕦㉥㑢昰㝤ㄴ㑡㤹㔱扥改ち晥搲㌷戵摡搵晡搵慢扦ㅣ捤㑥摣㤵㝤晦㈳㈳捦扤晣昷扦㜸昶㘷㑦ㅣ晦户㕦㍤晦晣捦晥攵搹㤷㝥昵㠳愵攳㝦晢㡤㙦晣捤晢扥晡搲㉦昶㕡㕦㑢扦昰换昹慦㍤㌵㜵敤愹敢搶愵㜷㥥㝥敡昱㈷ㅦ㥢㕡戸㙤㌲㤳ㄹㅡ㝡晢昸摦摤昹攰搸㌳搷晦㐲晢慢㝦扣挳搵㘴昰㜸㐱攷㌰㌸〹ㄹ挶て㔱挰㌰㌸攲搷㜵ㄸ㥣慥㉣搴㑣戸㔰㌳㐰ㄴ㄰挱攲〰愴㘲扡戳㘲昸㝦〰㠸㝦㌴昹</t>
  </si>
  <si>
    <t>㜸〱敤㕣㕢㙣ㅣ搷㜹摥搹ㅢ㜷㤶㕣㤱ㄶ㈵搹㜲ㅣ㠷㠹敤挴〹㠵㡤愸㑢㘲㌷㔰㘴㕥㜴㡢㈹㠹搶㔲㔲㥣㌸㔹つ㜷㘷挸戱㜶㘶愹㤹㈱㈵㈶㙥敤㕣摢挴㐹ㅥ㡣戴㠹ㄳ〷㑤ㄳ昴愱㉦㈹搲愲㑥摤㈶〵ちㄴ㘸㔱㌸㐵ㅦ㠲〲㝤㈸敡〴㐵晢搰㈲㄰㤰㤷㍣〴㐸扥敦㍦㌳扢戳扢摣㈱扤戶㕢扡攰挸晣昷捣㝦捥㤹㌹攷晣搷昳晦㘷㥣搲㔲愹搴慦㜱昱㤷㔷㤶㠵㝢㉡ㅢ㝥㘰㍡攵搹㘶愳㘱搶〲扢改晡攵㘹捦㌳㌶收㙤㍦挸愰㐱扥㙡愳摥捦㔵㝤晢ㄳ㘶愱扡㙥㝡㍥ㅡ攵㔲愹㐲㐱㑦愳㥥て攱摦㔸㜴愳戳搷㐸ㄶ㘰㜱㜶收攲搲㤳㜸㙡㈵㘸㝡收愱㠹㉢慡敦㠹愹愹昲㔴昹搸搱㈳㐷换㠷て㑤捣慥㌵㠲㌵捦㍣攱㥡㙢㠱㘷㌴づ㑤㉣慣㉤㌵散摡愳收挶㘲昳扡改㥥㌰㤷づㅦ㕤㌲㡥㍤㌴㜵散昸㜱敢攱㠷ㅦㅡ挱慢㔳ㄷ㘶㘷ㄶ㍣搳昲㕦愷㘷收㌸攴㘳㜳㘶捤收摣㑣搳戳摤攵昲散っ晥㡢㡤ㅦ㜷敦㉦㔷㔶㑣㌳攰慢㑤捦㜴㙢愶慦愳攳戰㌳敤晢㙢捥㉡ㄷ㑦㜷㑥㘳慡㌵挳て㜲捥慣搹㘸攸㑥昴搴㠲㜳ㄱ㙢搷㌰㌶㐶㥣㡡改晡㜶㘰慦摢挱㐶摥㔹挴㠳敡㈵攷戲㙦㕥㌲摣㘵昳㠲攱㤸㌹攷捣㥡㕤捦慡㉢㤵㜹㔷昴㠸昸挰㘴晡攵㘹摦㤹㕤㌱㍣ㄹ㤱捦㠵㐹㘸㝢摡慢㜵戶扤慦晦㜳㌹㜴㜹〳㥦昹㐰晦㜶愸戹㘲㜸慤㤶㤳晤㕢㠶㤳敦ㅣ挱㝢晢户㡦慤㔱㘷㥦㜷昷敦㈳㑢搹搹㕡ㅢづ昹㕢㔶ㄴ㤳搱昳〴㐳〴〵〲ㄲ㔰㉦ㄲっㄳ㡣〰㘸搹㕦㐰㑡攲ㅤ㔹㤵慥ㅡ改敡㔲扡㕡㑢㔷敢改慡㤹慥㕡改敡㜲扡扡㤲慥摡改敡㤳改敡㜵戴㠹慥挲搰㔰㍡扣ㅥ㝡昶㤱ㄷ摣㝦摦㍦昳㌷㍦㕤昹攲㘷扣慦㝤㜷㘴てㅡ㍤ㄶづ㙡捥㌳㙥㠲搵摡㕣㝣愴㝣㤸晦戶㤶ち〸㠵㜵摣㝡扦㌵㌵㔵㍦㝥搸㌸㙡攴㌸慤〴攲㜷㌰捡ㄸ摡㡥㔸㔷㙤户摥扣㈹戴扢㘷挶昰捤昶挲㑤㠶㜵㌳捤㌵户敥扦㘵昳捡㑡㘰〴收摤摤㜵敤㠷昴㜴慢㐰慣㑣㕦摥㜷㙦㜷户㉢㐶㘳捤㥣扥㘵慢敡户㜶㔵㍢ぢ㕥㜳愹㝦敤㘹捦扣搱慡敤ㄹ搱㌴㤴摡扡㍣扢㘷㤶慡㑡㡤㙢㘲㜶愵改㥢慥っ㙦搲㔹戰㙢搷㑤慦㘲㔲㈵㥡㜵㤹敡㝥㔶㠵㔲㍦㜹搱挵㐴㈱慤昵㜷挴戱搶愹㕢〱㠴搹慣㘳扣慢愶ㄷ㙣㉣ㅡ㑢つ昳㐰㐷ㄳ昵㑥㔴ㅣ散㐰㥦㙥搶搶晣搹愶ㅢ㜸捤㐶㘷捤㜴㝤摤㠰愶愹㥦㙦搶捤㙣㌶㈵㑡〱ち㌷㤳搱戴搴㝢晡换㠲㄰㈲㐶㘲ち昲㕤㥤㙣㔷扥㠴搹㘱ㄶつ㤳㍣㤹扥㝦㡢㠷㜱扣愲㘳ㄲ㈴㌰㌶㈷摡て扥昴挱㉤ㅥ摢愲摣ㅢ摢㌸㥤ㅥて㘷㝦㙡摤㜴㠳戳㠶㕢㙦㤸㕥愲昵搳㌸㈲㝤ㄴ㈰㜷ㅢち愱敦敡搱搴㘹户戴㡤摣㑤扢ㅥ慣攴㔷㑣㝢㜹㈵〰づㄶ戲㔰攰搲昶㕣晡ㅤ㐰改㝢〹挶〱㡡挵㔴㝥ㅦㅢ攵㡢戸㔲㌹㙡愷〴㔹敥㔰攴散搷㈱换㈳搶㘹扢ㄱ㤸㑡㈹㡦㕡愰㠸戲㙡㐲扥ㄲ㔹搴㌳㙡捡㘰散戳㘶挱愵㠶敤〶ㅢ㙤戹敤㤱ㄲ挵㐴扢扡㘰挷改〲慡㠲㑥㝤㤰㈰㙢㘰㥡㉥㙤㤰摣㌸挶㐴ㄴ㠳〴换㡥㈷㜷㌲ㄹ摢㈷攸〸戴㡦㌳㈱㕢ㅦ敥慦㈳挸散扤㑣捡㑥㝤攵㜱㔷㥢㙤收换㉢㙤戶ㅦぢ愷ㅦ㈰戸㤳攰㉥㠲㠳〰摡㝦㐲挳㔱换愱摣㜹改㙦挱扤㝥て挱㕢〱愰㥦㜴敡㥣㔰㔵搱㠷摡㡥ㅦ挹㜶㈵昸挹攲ㄴ㉢㔵㐴捦戸攵㘷㤶ㅣ㈱㜴攸㜵敥っ㕢㥢ㄵㅢ晢捥晥扣ㄹ㥦づ㌹㌲愱㘹㝣慥㕢㌴㡤㉦〴㥢づ㘸户摥㠶慥晡〴挱摢〱㤴㘱愱戳扢㍤㙦㥥敥攴㥢挲㈵㔲㡥搰㠰挶㍤㘴㘲扡晦〹ち慥㘷敢戲敢㍦搳ㄵ㥣戴摥昴晥昳愱晥戲ㅤㄲ扤换㘶敥摡ㅣ挶㡡㕥愵〷晤づ㠸㤷昶㙦㝤敤换晤愸搶ㅦ㈰㜸㈷㐰㤷㝤攱捥晢搵㐶〹挴㈵㜶㘲㤴摢换㠸㡢㜸戸㡢ㅢ慢愶㔸㥦ㄱ㙢搱昰㤶捤〰搱㡢㜳㜳昰㠳㥢㥥㘷㌶戰愱慤ぢ㠲㝢㤷㍢㍢㤱晥㘹慦改㄰扦敢ㅦ晢㙦ち挳㤰捤愶㌳愹㉥晦㌸挱捦㡣挵㥢㘲㥣㐳晢㝢戴扦㤲㠸㜵敡㘴㉦昶㑢摥㕢敥㙡㤲〱㌴挹㠳㔸㔶晤摤〰搰ㄲ摡扦昴搵㈸㤳㙣㜶㐸㥡㜵㝡慢㡣敥㈵散㑣扡攲㠷㍤㝡㘴㔸〵㙢㘷㄰㍢昰㑢㑥挵㜶㕡捡㘲搸㔹㌰扤ㅡ攲ち㜶挳㉣慡㤰㉣㔵捤慥慥㜸㤳攸㡡㑣愶㘷㉦㥤㄰㕢ㄳ㍥改搲ㄲ㠹搲㥥㔸㤹戰て㙦㌳ㄵ㐳㤰㔴㉡〹㘱愱㤶〶㈲攷戱敤慥㡡ㄹ㐰挵㤴戱㜰晡㝢〹づㄳ㑣〱攴晥〹㥡㘶扢ぢ捦㔴搸搰㍡挳搹搵㙡慡㐰㌲㐸㜸昰挷㝤㤵搵㌱扥收㌸挱晢〰扡摣ㅦ〶ㅦㄳㄸ㔱㐸ㅥ㘳㐴㝡㑢扡㜵挵㌶㙦㤲〷昶㔸㐸㉡捤慥昹㐱搳㘱㔶愹㘴捤㌵㉦㌴㠳㌹摢㕦㐵ㄶ㙡摣ちぢ㔷㔷㑣ㄷ摣攵挱昷改挲㌵㔷㔷捤扡㙥㔵㥡㙢㔰㙤攷收㜶挲愶ㅣ昳㠳㉦㈹晢昲戴㠶㙢戰扤㌱ㅥ愱挹㡥ㄸ戱㔶㐶㘲户ㄵ昹收愶㙦戴扤愲㡢㜶搰㌰㠷㉤㈵㜴㉣ㄷ㉣慣㈲戲〶昵㈱㙢㜱挵㌳捤戹㤲㜵挶戳敢つ摢㌵㐹っ昸㤸㑣搴捤㥢换挸㄰㉣㌴㤹晦㙢扡㈵㙢搱㌳㕣㝦搵㘰㌲㜱㘳㙦挷㥤愴㐴㜲搶㡣敤晡㜸㡤㔰㤱攵㔱慢戲搲扣㠹㙣敤㥡攳㥥㌱㔶晤ㅤ㐱ㄵ㌲扤扡㠴㌴㕡㕡㑢愷戵㐲扡㌰㈸㝤戸㈱㑦愵㡥攰㉦㑢㈰戴㑡攵ㄸ㉦㑦戰摥昴敢挳晣っ晤㜴㡥㘹〴㤹愳ㄶ㌲㤳愸㠵㈹愹晡㐳散昳㌰挰㠷捥㕣㍥搷捥捡扤愶㝣㜵㡥ㄱ晥〴ㅤ㉦㙣搱㑡㠲㌰㍥户㐷戱ち㜱攴ㅣ㐸㈰㈸捥扢㙥昶㉢㕡搲㠶摣户愷㕤㍣㡤㉣搲㠸㌵㙦㉣㤹つ攴愲ㅤ㈳搸愳㙥攸挶㍡㐶挳て敢㘶㥢㡥㘳㤰戵挸㤶㤵㥡㐱づ㥥㕥ぢ㥡攷㙤㔷户〰㠴晦㐲㤴㜱ぢ㈸攳㤶愰㐶慣㑢㑣ぢ㑡㤹捦㙡㉥ㅢ㥥ㅤ慣㌸㜶慤挰ㅢ愶敥㜶〴㑦㐲挸愹㜹愳㉢搲ㄹㄳ㕤摥晣㘵戸㙣㝥ㄹ攴㉥㐳㡦㜲改㐸㝥㜰㙥㕡换攳㥦㌶㘰㘰〹ち㐶愲愴晡〷昰戴㥣㥣㡣㠰捡㤱敢㜶㜴晥攲昶搳挰愸戸ㅣ愹㥥挰㈲㠸〸挶㤴㍣挳摢㜹敢戲㙢〷愰ㅥ㈹㜶摡づ收㝣㤰ㅣ〰㐵搹摥摥㉤㔴㡤㜵㥡㙣㔹㠵户昵㔶㜵㤸㠹㝢㝢敢攳㜶攳晥㑤慡㤵㐵㠹ㄹ㤲慤ㅡ㠹㘵搹㘴㡣㍢挹搴㘸㘲戸㈳㙢愳㈵㠵㑤摢敢㑥㉤昲ㅡっ㤳昰㑣㑡㍦㈱㡣㠲㈴㉦戹〳㌶㡡昱晡㘴昶㠸㘵㙢攸〳ㄴ㘹愷ㄴ慥ㄴ愶〳捦攱挸㐹摤㉣㠶㜷㤰敦㍤㘱昱攲㕡搰㔱㘳摣ㅡて㙢愶ㅢ㡤㡢㉥扣㠴㥡攱搵㜷㠸㐸㘳㙥捡挲㠸㜴づ㙡晤搵昲挶〴㌱ㄴ㐳愶㐴ㄲ攲挰㄰㐳〸㔷㉣㥢㑡敦慣挴愵㙥愱ぢ扣㍢㙦ㅡ慥㔰愰ㄲ搴攷捣㜵㜱挳摡㥥晣戸㜴㘸敤ㄶ㐵㡦敡搶昴㤲て㤳ㅥ㔰㡦㠷㈵ㄱ㜰摤扡挴戰ㄴづ㌰㐰敤㠶愵㠵㕡㠰戴㙥敢〱摣ㄹ散ㅣ敡㘰㐵㔴摡㠴摥ㄹ㌵㘸㍥㠱㜱㍢㈷㐱搹ㄹ㤰愲㔰愴㤶㕣㍦㍦愹㝤攳㜹㕥㝦㜲㌲ㄵㄵ㐲㈱㘲慡㉢挱㝢〰㜱攳㔹㐹㑡搱㜸㤴㉣㔷㥡㑤㤴搶㐸㠴愳㡢㔱愲换攷〵㌸挱挳㍣搶㈸挵愶㠱㌳㙥㠱つ㙢摡搸搸㘳㥤㜳㙢㡤戵扡㈹愶㌸搲搵㘲㤱㜷〴扤攴昸㥦㤲愶㠴㜵〹ㄷ攵ㅣ戶㔲㥣㌲㠹㌴戸摦慤㝦㄰摤㐵挹攱ㄹ㑡户㌱昹㤸㄰㤶㤳㘴㔸捦ㄹ〵晡㠷㝢摢㠷ㄷ攴攰ㅣ㔴㕡て㡡扡㙣ㅥ㘷昱㕡ㄹ㘴㤱戶㔸戳昹收㝣㤳㍥㝢っ㜵搶㔶愸ㅤ㐱㈳捣㔳㈹扣㝣ㅥ捥挸㠰搲挱㠷愴㙥㠷㤹摤摢㑦换㙤敡昶挹搰昹搰㤸摦攵㉥㈸㠵㔵㠵㈰搱攱㑥户扤㙥㡤㤹㕦㝡摥晡㈳〰ㅡ㔳挰㜴㘸搱㔲㌹㌸㌳㈸㙦敤攰㌰ㄹ㤹㤰ㅤ㡤㈷㔲㤹愳ㅣ㐷挰ㅥ㐴㠳㌴㜱㈳扤搸㠴ㄱち昶挹愱戰攸㕣攲愴㠳㉤㔰搳㍢搰㠵㕣㌰〲ㅣ㝤㜱て㜶愱愷敢㜵扡扢㠸捦敤〸慡攲搸㠶㜲㐷昷㜵ㅤ挸㤲㌹搱扦扢慦慢㈲㍣㈸㜸㘴慥㝣搶〸㙡㉢㤵㘰㐳ㅤ摡ㅡ㤰㈵戴摣㡦㄰㡦搸昴敤昴㤹戳㉥て愱慥㜳敤㡢搷摤收㑤㔷挶㤵昳㜹攲㡦㕥慣㍥㌴挴㐱ㄶ㔳扦挶㍦戹搲愹摣て昱挴敤っ㥢て㘸〷㐸昸ㅣ㕥㕡㔱㍦㠵ㅦ㝡㍢ㄳ昸㑤攰ㄵ昸敦慤㔳〳攴㤵㝤㕤扣㈲捡㘰㤷㔹摣攵搷㡢㔹㔲摡㕦㠱戴㘴ㄸ㄰㍣㍡㈰㤲㑥㘹㉦攱㠶㐴〷つ㐸扥戳昸㈱昹摥㡥摦〴昲㠹㐲て㡦㜹昰㔰挸晦ㅦ㑡㐵㔲扤愹㔸晤㙦〸昵て㐰っ㈱ㄳ㘸搲㤲㑢敤挵㑥㌲㍤ㅡ㤲㠹㐹搹㔷㤵晥收っ㜶户㥤㙦昸ㄱ摦晦挳㙤攷㜹㔰㤸㤷㜸㘶㐸戰摤㡦㜲换㌱㐸昷㌸〶て愰㕡ㅣ㠳ぢ散挳摣扤㜲っ挲挸挷〲㄰㕢㍢〶捣攸㈵戸㝦戱〴㙢㉣㤸挱㝤搷〱㠷㔱戱戳㌸㙡㙢晡挸攲挳㔴昹戳㠸㐳摤搹㡢㕥㌰㍣挳㌹㈸昸㌳㥥〹ㄳ收㉤攲散戶㜴㘱㡦扢㌷慤㤱㑥㥢㐴㈸愲搸晡㙥ㄴ㘵㝢㈷搶㐱㈹㜵愹愰扤㔶搰昲慦㈱㍥愲㜱户㤰晡攴扥敦㥤昹改㈷㍥㝢㤲㘷搴㐲㕥捤㌱㈹㍣㐸愲㥥ㅥ〴㔲戹戱攳㈱晢昹㈹捥㜹㝣㤴㘴慦㌶捣ㄹ挳ㄳ摦挷搷㥤愸愸ㄸ㉦挶㤸㡡昹㜶㠲㘳㠹搳づ捡戱㉣㜷〵㌹攵㔳㈶〹っ㤶㘳〳㤷㐸㕥㤴㉣搴晡㥡慤〱㝤捣摣㥦挲昰扣捡㠱㜴晡㠶摣㙢昲搲戴敦㐵㤶㑤㈱㔲愹攳搸㝦愸つ愴㌶〹㕣愴愵㤰㜵㈰㠷挴户㉦㍣〶㈰㕡慡㠲㐲慥っ㤰㤰㑦敢㑥散㌲ち戰慢〴捣搶㔱扦〱㍦㕢挱㉡㠲㡡㔱〴㝥搰㝤㉣㌷晤㤱㘹㘲㠲㔶㜶㈲㡢㈸挸㤶㠵〸㘶㙣〵㝢ㄹ㠵攸捡㑤愱戴敤㈰ㄴ㕦㔲㜲㔴扡㑤〹㜶捥㘱㠴慤攸㥣㜲搷㜰摥〳㜶㈶㉦〶挳摤㑢㌴戶愱㤲㤹㔳㑤㡢ち㐵㌸慡㡡慤㑥挳㘱ㄵ㙣㤶㝢㄰㝢㔱愴晣昸㙤㄰敢㈷摢㡦摥摦㕤㐳ㅢ攷づ㘱㠲晣㠳晦㜵㙦㠲㘰攳慤㤴ㄸ㘸搸㙤戵㉡愸〳攱㔷搰㠵㤳㑥㘹㝡扢㈸昷ㅡ㌳搳㤱㘴㘵㝡敤㍦㜳搶㈲㔹㔷搹㥢挹敢づ晢晦㌸㄰㕢摡㝦㡤ㄹ㌷㈱搹㐷挲〲㙦㜲捣㥡㙣㤹愸攱㡡㈰㥥㡤㤴㡤㙣㠷㜵㈹㌲搱慤㑡ㄵ㝣慥慡慡㐵㠳㈳摡㤵敤㍥㄰搱敡㑢摦㜶戸慦〲㝣㤸㐳晡㘳愸愰扥晤㌹攸摥㍤㙤晥〹愰昷㥤户㙢㕥搳㙦㕡挱㐴〵愹摥〹㝥㙤㘶挱攷㤹搶扥摢慤搴敥挳㑡㡣㝣ㅣ㝤㉥㕣㠴挲扥㘰〶慦㔷〶㤲昹㠴敤攵㉦昸攵搱㔸㉣愹㐴敢攰摦㘱㍤戶㘶㌴昰戱敡㐵㐴㌸〳愲㜶㠴戱㔳㜱收敥㜳ㄹ㕣㍡㥣捣㝡ㄴ㔱㈰戳㔱㐶㑡㑣愶昰搱㡦㜱㕤扢搷愰戳㙤㌸㌷㥦㉤〷㡢戴ㄵ㜳㝦〴㥡㙥敦㉤㥤㉣挳㜷昲ㅢ攴愲㝥㡤㄰摢攸て攲㜷晢㘱㔹㍥㙤ㅣ㝣ㅥ㝥挲捤昰搷㘴〳㐱戳㙤攴扣つ㜴搵ㅥ㈱挰㥦扥ㄴㄶ㜸愳㌱戶㐷㔱搴扥㠵㘹㔱〰㔰㑥攵敢〰晤戹晡㥢㥢㜱戵挶搸㡥㍣ㅦ慣㥦愲摦㈶扥ㅢ㐳〶㠲㕤㡥㘳戹㐳ㄵ散㑡ㅣ换捤〹昹戸愸㝤つ㙦攰㍡慢昵㝡㤲㌸㙣㔶㘴ㄳ㠲戲㝥ㅤ㈰扡㌴㙥㐲㘴〶㕦㐵㠷搶っㅣ㘰晢捦攰戹㑤㘷㐰昷㐱㐶ㄵ㝦晥㔸㘴㝥昴㔵㔴敢㌷〸㍣〲ㅦ㘰㉣戲㐲愳㔴慣搴㔶㜹㤵㤲㜸改㈴捡戸晥㌹晣㝤攵攴㡦㕦收昵㍦㈷㌵㔱愵愸敡㥣〵㔵愹捣攲搹昸㉣搶㠱敤㍦㡢㉦㙣㌶㡢㌱㙡㔹㡥㐴扦〵㔰捡㘸搷昰㈳戳摡〸ぢ扣搱㡣〸摢㌱㔷戲㠶昴晤㈴ち愵捣ㄸ㐹挹〸㡥晥ㄴ挱㙦ㄳ晣づ挱搳〴捦㄰㝣ち愰㤴ㅥ㈳㜵愵攱愷㠹晣っ挱㘷〹㍥㐷昰㜹㠲摦〵㐰㐳ㄲ㕣ㅡ晥ㅥ㤱㕦㈰昸㈲挱戳〴㕦㈲昸㌲㐰㈹慤㤱攸㌲散慦㠴〵摥㡣㐵愳捤㤱ㄸ〹ㅦ㈵㠹㤷挷㐳㥣㝣㔷㕥〵㤲昳捡戶ㄷ㥣㌰㠲扣㈳㌴㕣ㄸ晢敦㙢㤸昲〳㥥㑥搰㙥㐴捣㜱昶慣ㄲ㙡昸捣㘱扥っ捣㈹㠹ㄹ㡤捣捣㠵搴㔶愳挶摦㝦戱ㅤ㔶㐲〵㉥㜰戰㙡㑣愶㤷挶捤愸昱ㄱ㝣㑤㈶㙤昰㘴㜵扤ㄲ㌵愶㜰㐸㘳㌷㙡晣摦㐷づ戶ㅡ㐷戲愰㥥㥣㈳愳㈶㜸散戲㠷㠹㝤㔹捥搰㐰捥愲ㄷ㌰㙣㈹㌴昵扦愴扤ㅢ攲〷㡣攰㈰㡢㠷㙦扢攷㜱㉥ぢ挷㔷㘰㉡搴晦攲攱ㅣ捥㙢捤ㄹ㠱㠱㑦户搷㤱㈸昷㜴戹㘳攷扣㜵搱〳㘲挸㍡攷㘳㘷㔸摦㔱㉣〲愷㈶慢搶㜷㡢㠴㐲㠲〳摣㕥㡦㈸挱㤷收昹㤷挱㑣愰㈴㠵戲㕡㈳愲㙣敡㤹㌶捦攸扦て攲㐰㔵〳戲愰晦〱愰㑡㈲敤㈳㘲㡣㍡㐸ㄴ捣搷㔱㠰㜲愲㥥㈱昹昳捦〳㡣㐶晦㕦㡤㠹㜵〹昶愴㌵㉢㝡㐷㥣㝢昴㙦戲挳ぢ〰ㄹ㐴㥡戵㤰昷㡡晡户㠰㠹扤㉢㐷㥤昵㠱晥捥㌴昷捡搱户晥挸㠰㜶㝣搴㝦ちㅦ改㙦昰挱ㄹ晣㍦㑡㜲攲昹㘷搳扦㌵搸戳挸㕦㜴摡攵捦挰㠴㕥挳㜳戸慥㙤㈷㤴㑦ㄴぢ愹㔱㌳㜳扡摡㌵㍣㥦敦愰㑦㕦搴愸慢〵㕤つ搱〷〴㑤敤㉤攸㡦㠷㘸ㅥ㡡㈸㙡捦㐴攸㡦㠵攸〷〵晤愹〸晤㐴㠸㘶ㅣ愶愸㝤㍡㐲㝦㌴㐴慢㤱㔰昵换戳㍦ㄲ愲搵㐸㘸っ〴晤㜸㠸㔶㈳昹㕣㠴晥㜰㠸㔶㈳愱挱㤰搶㔷㐳戴ㅡ〹㑤㠸愰慦㠴㘸㌵ㄲ㕡ㄲ㐱㕦づ搱㙡㈴戴㉤㠲㕥っ搱㙡㈴戴㌶㠲慥㠴㘸㌵ㄲ摡ㅦ㐱㕦ち搱㙡㈴戴㐸㠲㝥㉣㐴慢㤱搰㐶〹㝡㈱㐴换㐸挶㘸慡㠴扢扦㡦㐲㈹㤳愳㌰㙣㕢㉡㐹摢〱晤扢㍦㐳㔷㡤愲挶㘷攸㝦ㅥㄶ㜸愳㔱捥㘴愴昳攱㐸㑦戲挹㕦戰㡡㘲挴ㄱ敡㉦昲㡥搲㈳摤㝦㄰ㄶ愴㍢㈷㈲摤㘱㐴㠴戱愴晢㑢㙣㈲㉦㐵愱挳㡦ㄹ攳换㘵〹晥ㅡ㠵㔲㘶㤴㙦扡㡡扦昴㉤慤㜶慤㝥敤摡㉦㐷戳ㄳ㜷㘷㍦晣挸挸昳慦晣攳捦㥥晢挹ㄳ㈷晥敢㔷㉦扣昰㤳晦㜸敥攵㕦晤㜰改挴摦㝦攷㍢㝦昷愱㍦㝣昹㘷㝢慤㙦愷㕦晣攵晣户㥦㥡扡晥搴つ敢昲㝢捥㍣昵昸㤳㡦㑤㉤摣㌱㤹挹っつ扤㙢晣ㅦ敥㝡㜰散㤹ㅢ㝦愹晤敤扦摥改㙡㌲㜸扣愰㜳ㄸ㥣㠴っ攳㐷㈸㘰ㄸㅣ昱ㅢ㍡っ㑥㔷ㄶ㙡㈶㕣愸ㄹ㈰ち㠸㘰㜱〰㔲㌱摤㔹㌱晣ㅢ捣〲㌴攴</t>
  </si>
  <si>
    <t>Trial values</t>
  </si>
  <si>
    <t>HC charge</t>
  </si>
  <si>
    <t>Recoverable HCs</t>
  </si>
  <si>
    <t>Vol that can hold oil</t>
  </si>
  <si>
    <t>FVF</t>
  </si>
  <si>
    <t>GEF</t>
  </si>
  <si>
    <t>Oil saturation factor</t>
  </si>
  <si>
    <t>Source area</t>
  </si>
  <si>
    <t>Source thickness</t>
  </si>
  <si>
    <t>Trap area</t>
  </si>
  <si>
    <t>Trap thickness</t>
  </si>
  <si>
    <t>Trap timing</t>
  </si>
  <si>
    <t>Forecasts</t>
  </si>
  <si>
    <t>Assumptions</t>
  </si>
  <si>
    <t>Correlation with Recoverable HC</t>
  </si>
  <si>
    <t>Sort</t>
  </si>
  <si>
    <t>㜸〱敤㝤〷㝣㔴㐵搷㝥㈶㘵㤳扢㤴慣㈸㈰㠲扡㈲㔸〰㈱ㄵ㠲㡡㐹㈸愱〸㔲〵ㄵ㌱㙣㤲㕤戲㤰㘴㘱㜷〳挴〶㔸戱㠲㘲㉦㠰㈰㘲敦扤昷昲摡戱㈲㉡㔶㉣㠰愰㝥晡愲慦捡晦㜹捥扤戳戹摢㤲㔰晣㝤㝥扦晦㝢㤳㍤㍢攵捣㤹㜳捥捣㥤㜲收摣扢㈹㉡㈵㈵㘵㍢㉥㝥昳㑡㘷愰换昸㠶㔰搸㕢摢㝢㔰愰愶挶㕢ㄹ昶〷敡㐲扤㑢㠳㐱㑦挳㐸㝦㈸㥣〶〴㐷戹ㅦ昹愱㡣昲㤰晦㘴㙦㔶昹㙣㙦㌰〴愴㡣㤴㤴慣㉣㈳ㄵ昹㝢㔹ㅦ㤷㡥ㄸ㉣㘵愴ㄳ〰㉢挵㜰㄰㘴ㄲ㘴ㄱㄸ〴㑥㠲㔶〴慤〹摡㄰戴㈵挸㈶㜰ㄱ散㐱搰㡥㘰㑦〲㔶㘳戴㈷攸〰搰扡㈳挰㠴㐱〳㐷㔷㑣〷搳攳挳㠱愰户㤷㝢愲挹摡㠰摣摣摥戹扤ぢ昲昳昲㝢攷昴㜲て慡慦〹搷〷扤〳敡扣昵攱愰愷愶㤷㝢㑣㝤㐵㡤扦昲㘸㙦挳㠴挰っ㙦摤〰㙦㐵㑥㝥㠵愷愰㈸户愰戰搰搷扦㝦㔱敢扤㐱昹㤸㐱〳挷〴扤扥搰敥愲搹㠹㌴㐷てㅡ搸晢ㄸ㙦㜸㜷搱摣〷㌴㐱㜲㜰愰搶攳慦摢㑤㐴㌳搸㜴㠵㠳扤㤵㝥戶戱搷ㅢ昴搷㑤敢つ戶愳ㄴ㡤㔸扦摥愵愱㔰㝤敤㑣㜶㤷㐱摥㥡㥡㜱㕥㥦戴㙤敤攰㔰㜸㡣㈷㔸ㅢ㙡㕤㑢晤㜹㠳摥扡㑡㙦愸㙤敤㤰戹㤵摥ㅡぢ㌱㤴㔵㍢搱ㄳ㍣挶㔳敢㑤㘷㈰扢搶㙣挳攱㔵摥扡戰㍦摣搰愶昶搸㤰㜷㥣愷㙥㥡㤷㈸ㄹ戵㐳敢晤㔵㉡㍤ㅤ晦㈹㘹〷㈷攲㑣ㅡち晣搴づ慡昶〴挳ㄲ㘳ㄳ收㈶挲戵㜵ㄷ㤱㈲㡡㉦㜶㈹㜷㑣㈹戶搹㜸㝦敤搱摥㘰㥤户㠶㤵戰㈵㝢挶㈰㠹㠲捣㜶㠸㘸㑡㡢挳㔶㔲慤慣㝢㡣戲戰ㄶ㐷㘷㠰摥挷〴㠲戵攸㤰㈳〳㠳敡挳〳㜲㝡攷昶ㅡ收㘷㈸户搷㈸慦愷づ〹晤㝡㡤て㔷つ昶捥㐶㌰愷㕦愱搱〵㘵㡣㝤㔹㝡㍦㠰㔶ㄳ㠲㥥㤹敥戰扦ㄶ㉤㘴散捦㉣㌷㠰㑡㕦㡦晢摢㕥ㅤ敦戱搴㜲㑦㙡㜹㐵㙡㜹㘵㙡㜹㔵㙡戹㌷戵摣㤷㕡㍥㉤戵扣㍡戵摣㥦㕡㍥㍤戵㝣〶㜰昴㤵㤵㤹㤹㙡㕤㥢㍣㉢㕡摤戶㔸つ㕣㜰昳ㄱ挵慦愴攵㙦㔳扣愵㘵㐴攸㡡㐰昱挸挰㌴㑢㠲〱戹㌹扤〶攴攵攴㤸㡣ㄷ昴敦摤㍦敡捡搷㜲攴ㄶ㐲搸㑡て㍢捤㠰ㅣ攳㐰㄰㌱扡〱㌸扡㤳敥搰㈱㘵挶㐱㑣㍡ㄸ㐰愹て㈱〷㘵ㄹ㕡戶攵散㡢㍢捣ㅦ㜵搷㥣捦て㕢㍤㙡搶〷ㄹㅣ㔲昲ㄳ㌵㐰㙣摢㤶㘱㑣愸昴㠴挲㔶户攳〰戴㝢㝢㘵昳㥤戲㉣㔸昹昷㜷㑡㔴戲㕢㍡愵㜱㈸戵摦〳挰搱ㄳ愰晤挴㐰㡤㍢㕣敤〹扢㉢㍤㜵敥敡㐰㑤㤵㍢攰慦㌱㝡ㄱ改㌰〰愵搶㔸㑤昴敥㑤㤹㝤㙦挹㝦昰攸㜳扢ㅦ㥣昱敢㜷㜷晤愱㌸攰㑢㍦改㠳挰㠱〳扤㘱㑦慦㔱㝥昶攸晣㕥愳㍣㜳昱摤扦㔷㘹捤捣㙡捦㠰㠲㕥捣ㅣ㤰㘷攴㤰㙡㉥㠰㈳て愰晤㘸㝦㡤㍢攴挱戰㉤㝤挵敤昳㔴㘲㠰㌷昲㠹㔴〰愰搴慢㔶搵㡢攷㑣ㄸ㕣㌷攷㥢戲挵㉦㕦㝣搸て攱敢㔶㉡戶戲㔴摤ㄷ㠱㥣㈴㜷㔸㑥敦〲㝤㡦攵ㄶ改捥㠹㥢㉣摦攸挷㉡㡡〰ㅣ晤〱戲挶〴㠲㠱㄰挶㈴攳㜰愶ㅦ〱愰搴昳㔶搵㜳ㅦ晡昸搹ㄹㅢ㝡㤶摣昴㐰攷㡢ㄷ㘷㕣扡㔱㜱〰㤴慡〷㈰搰捦㜶㜷攰捥挰㘵搶㔸㈸㐱敢扥㤶㡣挶㕢㠲㔱攳㈸搶㔴っ攰㈸〱㘸㌵㍥㔰ㅦ慣昴扡㍤㐱慦挷㈸㘵搶㐰〰愵㥥戰㤸㜸㘳晢㠵㜷㍥㌶昹愸㠱昳㘷ㄸ㥢㝦敦㜶昸昳㡡㤳慢㑣扡㠳㠹㍣〴挰㔱〶搰㙡㥣㌷㌴摢㡤ㄶ慤慦昵ㅡ㐳㤹㌵っ㐰愹㠷㉣㍡敥㉦晥㕡户晥愵㔶㐳ㅦ晢攱扥昲㜷㍣ㅢ㤷㉡捥捦㐲㘷〴㤱㡦〶㜰㡣〴㘸㉤愳㑥つ㐶㥤戰户捡ㄸ挵扣㘳〰㤴扡挷㈲昴攷㐵摤㐷昷㌸攷愳㐱㤷㕤昵㐳敢㈷㍦㌹㙦㡥攲昸㈳㠴挶㄰㜹㉣㠰㘳ㅣ挰ㅥ挳〶㠵摣搳扣㜵㙥㑦㕤㤵摢㍢㜷愶户挶ㄸ㑦㠴〹〰㑡摤㘶㔱㕢扤愴昶慣㡤〷㝣㌱攲昱㥡㘷㝦晦戶晢㜹㝢㈸㉥ㄶ㐴挷ㄳㄱ攸㙤搳㜱㕦慤㘰づ㐳㤶㝡㜳ㄱ㡣㡣㌷㜹㌹挶㈴㔶㜰ㅣ㠰攳㜸〰㤷愵摡㜰戵扦㜲㐶㥤㌷ㄴ㌲㑥㘰晥㘴〰愵㙥戴ㄸ攸戹㝤昰㡣㈷捥㍡㘸搸昹〱愳㔷摢㝤㙦扣㔴㜱愱㈲っ㑣㐱愰㘷㔴晦挲㈰㘸づ攰㘴㐱㠶昰扥㠵ㄱ㔶ち㡤㤳㐸扤ㅣ挰㌱ㄵ愰慤㌹㝣㐷敡昶㌰户〲㐰愹敢慤扡㌷〷㙥晢㍥昳晢㜷〷捥晦捦攰〱搵㥦戶㤹愷戸㍥㤲扡慢㄰攸㘳ㄳ扥㕦愴㝢攵昶㙦ㄴ㥦㉡㠹㠸㥦㘳㜸㔹㠳て挰㌱㡤㈱愹㕦扡㔵㌵愳㝥〰愵慥戰慡㥥扢愴敦扤昷昵愸㍢收慥㠷昷㍢愹㕢收戰捥㡡慢㌲愹㥡㔳㐵愹慤敡㥣摥㜹扤ㅡ㘷㉣改摤散攱收㤵㥢慢攵挷散㔶㘰㘷愶㠶㜵搶〲㌸敡〰摡㡥昷㝡㙡摣晥扡戰㜷㕡㤰㜷㕢㠰戹㌳〱㤴㕡㘴㜱昴晣挲搱〳敥扡慥捦挰㝢捦㥢户改㤳搰㤵ㄳㄵ㤷㠸挲㔱㄰〱㝢㑦挸挵㔴㘴慡㍦ㄷ扣㐵㘶搰摣挶敡㜳㡤㄰㉢〸〳㌸敡㐹愶㙣㘲㤹㌱㥢㐹㜳〰㤴㕡㘸搵㌹攸挸㡡攲戴㍤〳㐳ㅥ㍣㘲搹㉦て㕤昶挵㠹㡡㉢㔲改换つ㐴㍥ㄹ挰㜱ち㐰昶㌸㙦㘵〰换㘲㑦㐵㡤搷㡤㝥㙤㥣捡散搳〰㤴㍡挳愲昵㝢㜶挷ㄳ㍣愳摡づ扦晦慦㑦ㅦ慦晢昲敢昳ㄵㄷ戶挲晦㍣〴扡摢挶挸㥣㐲㙢㤰捣㉦戴㐶挹㝣㍤㑡捥〷慡戱〰挰㜱〶挰㥥ㅣ㈵㌱挵戱敡〶㍤㐶㥥㐹㤴戳〰㤴㍡挵慡晡改摦㘷㝦戳慣挳搱〳敦〸ㅢ㝦㡤戸搶敦㔴㕣㑥㡢ㄸ攷㄰昹㕣〰挷㐲㠰㔶攳㠳㤵㙥㝤㙢㥦挷慣昳〱㤴慡户攸㥣戶晥摡㝢㜲㉦㝡㜲攰㑤つ㙢户昵㕡㍤敤㔹挵ㄵ戹㠸㜰㈱〲㝤愲敥〵っ愶㠵戱换ㄹ挸搳搸ㅡ戹挶㐵慣攱㘲〰挷㈲㠰扤㐶昹愷㔹愳扤搷攷昳㔷晡戱㜰㙣㌰ㄶㄳ攷ㄲ〰愵敡戴㈲户摥摡改昹㜶搷㡥㍡㙦㐳㡦㜶㉦㥤晦挱ぢ㡡㕢〲㤱㘶〹㤱㉦〳㜰㕣捥搰戰㐱敥㑡㉣〸愷㜹㡤㉢ㄸ扤ㄲ㐰愹㙡㡢捡愵て㕣㥤晢㐲搹〱挳㙥㥣㥥㌳㝤㝤摢扢㍦㔰ㅤ㤰㉤㔴慥㈶昲㌵〰㡥㙢〱㘴㤵㌵搳㕢㈵捤㝡ㅤ戳慥〷㔰慡挲愲搳攷昷〹改㜷ㅦ㍡慦散㠲愲㕦㕦㔸昷晥敦挷戴㕥㠶散戱搶㙡㙦㜰搰㌳〷慢戳挶愵㜹㕥㙦攸愵㈵㝢ㄲ㙣㐹㝣㠵扥㝥扥摣摣慡挲ㅣ㑦扥㈷㠳㙢扦㤶㉥㝥㜹㘷戴昶㑤昲搷㔵〵收挸㙡戸换㐰㑦挸摢戸づ改㘹攵つっ搴搷㔵㠵㍡㈷捥ㅣㅦ昶㠴扤晢挴收㌵ㄲ㠹㉢㌶ㅥ㝢〵㙦㐸敡摢㉦戶搸㐴㑦㑤扤户㜴慥摦捣摥㌷㈶ㅢ㍢㠵㐰㐵昲摣戲愰㜷㔶㈴㌷㡥愳㔲散㔸㘷ぢ敤㌸㈹捤㉣㤳㉦昷愰敡㐰挸㕢㈷散昵慣ㅤ㠳ㄱ摦ㅢㅣ敦攵㝥搷㕢㈵愲戶㘷㤶戵㕤改㌹扡づ㠲㘲〳㔲搵搵㥥敡ㅢ㌲㌷散慤慢昲㔶㠱摦㤹摥㘰戸㘱〲㙦昸づ㔱㈸㘶㥤挸攸ㄴ㤵㕣ㄶ愸慣てつち搴㠵㠳㠱㥡攸㥣搲慡搹ㅥ㙣㤱慡㐶〵慡扣搸攱愴昳㑡㔱㈹㘹㘹㑡愵昴㐸戴捡㈵摤㔰㙦㘹〸㕢ㄳ㜳挳戳㜷㜴户敢㡤㔱㈹っ㈹㙡扣散㤳愹摤㥡㈱㈶㜴㐹收搰攴㠸㌶㤹㘸ㅣ㈰昶㈱挹戱㠵挷㐸换晤扤挸愹愹㝢㕡搲て㤹㡤㙤攴㌰慣㉡㙡扣挱㈶㑤ㅢ㡡ㅣㄹ换〱㌲捡㜱㌷㈷搵㕥㍡㌰搴㕣搵㤰㌱挷㕦ㄵ慥㜶㔴㝢晤搳慡㌹㜵挰晣㤱㤵㐵搵挶㕤挶ち㈴ㄹ㉢〹㙥〴㜰㍡㔳ㅣ慢㠸攴㜰ㅡ㌷㤹昱㡣㝤昱扤攳ㅢ搴㔴㤴㌲㘴㐳っ敢㐵㈸愳ㄶ㍢㥣㔰㕡㕡㈲㈹㠷㜹㐲搵㘱㜶捦㈶㌳㍢㤲摥㙡㠲㥢〱㌲昶〷㘸㜶晦换㤵㐰㍡户昹㙤㙡〷㝢㝤ㅥㄸ㔷攴敥㔶㥥㡣㕡㜳扦㍥搸ㅢ慡㌴戸戱ㅦ㡥㝢㘵慥〳㈱摣晣慤㙢搹晢扤㜳挳㠳㍤㘱㑦㘶㉤㑣〴㘸㈵〳㐸㍤愵㤴ㄹ㘲挹㌶㤲愶㑢㍢慤ㄸ㈸戸㈴㘸愳搲㑡ㄲ㑣㑡戸㜱㜰扦愴愴㔹戰㘹㈱挰㝢㈷〸攱㠸敤攸搱㕢㝤㔸㈰慡㠶㝡敢㈶㌴捣昴㠶㠸㥥攵㘸㔲㤵戱户ㄷ㠹㡤慥慣㌸㌶散慦〹昵〶愷㐳㠳㠱晡㤹扢㤳づ㘹ㄹ户〰攸㉢㘳㈲㝡㜱换㘵㠲扡㔲㌲㘷戳㙤捡换㔳戲㐸㡤㈹〶㑤ぢ〶㝢㉢搷敤晡㌲敥㐰挸搹㔴㕥㠶ㅢㄸ㍢㘲ㄶ攱㕣摢扡ㄶㅡ㥡㄰昴㡡愱㈷㑢㈲搰㜶㥢摡㐹㠱攰㡣㡡㐰㘰〶晢㔳㕢㠹㠵慡扤摥㌰㡤㈷慤㉣㘳㤱ㄸ㠵㤴㑡㑢㡢㌲㜵搸慣㉣晢㠰扥攳ㅥ㠰㌶愵㌵㌵㙥㑤㌱攴戸ㄷ㐹㘹㌰攳㌸敥㐳愰㑢㔱㔱㐱㌹㜷㐶ㄸ㝤换㉢㉢捡昳㜲㜲ぢ㜲晡攷ㄴ昶㥥㕢ㄳ㥡慢㐶㕡㜳晣愹挳搳㔷㝤昳㙢㠷㤲〷搷摣㍥㝤挴搵ㅢ㍥㔲㐷㕢ㄹ㜱昶㤱〳㐹ㄳㅦ攳㐱〰㌵ㅣ㘸攵昸㈰ㅣ㝤ㄹて㈳㙥㍣㐲昰㈸〰挶〷搱㌸㠶㠷挷捤愸敡㠶㙦づㄱ挶ㄳ〴㑦〲愸㠳〰㜸㠳ㅡ㑦〱攸㑢㤵㠰㍥摢㕤摡慥㍢㤲㠵㔲愶捥㘷挲㜳〰㑥愳㠹㍣㜵㌰㌰摣㐴愵扥っ㙡挸愰㜶㔴㕦㄰㕥㡦㑦㥣〲ち慤㡣㌸摢捣愱㈸搶挴㌲㈵捡ㅣ挲搵㘳搴㌲愵戵慦捣㕦ㄳ昶〶㘵㈶捡昶攱换戴㐲㑡扣つ㘷摦㈰散〰ㄲ摢换㌷〸ㄳ㌰捣㥥攱㠶挶㈵㐹摣〲挰㥣ㅦ晦扢捣昹挷㉤㜳㘴㤱ㄳ戵搴㘹㘲ㄹ㠱㑥ㄳ戳搰㘹ㅡ搹搶㠹㌸挳㈷ㅣ㤴愴ㄳ昵〶攵攸㑥㐶晣搸ㄱ㔴㙣扢ㄱ㝣㝢㈷㈴㜶㑥昲攵て㍢㝢㝣㈷㘵愱愴㑢㡤㘵挸晣敦㐲㉤昶っ捡㕣愸扤〶摤ㄸ慦ㄳ扣㐱昰㈶挱㕢〰慡て〶愳㜲㝣㄰㡥扥㡣㌵㠸ㅢ敦㄰扣ぢ㘰ㅢ㘶摦㐷搴昱〱㐰敢搲晡㜰挰㙤㌵慡㔳㈹ㅡ㍦㘵摣晤㄰〱㘳㉤㌱㍥〲㌸㘶㤸户〶㉢晥摤㜵ㅡ㤴搱ぢ㌴㥢㕥愳愰昳搰㐰搰愱㜶㝣㐳㕤㘵㜵㌰㔰㠷愳㌷㉥㥤㑡㉢㜱㥣ㄲ㔲ㅥ㐷慤㥣ㅡ㌸㙡挵攲搴扡㜶㥣㜷愶搷ㄳㅥ㠴ㅤㅤ搶㘵㈳㘱昴㤶㔵搷昰慡戹晦㥢慢戲ㄴ㉥㥤戱㔹㙥㕣㤸愹搸㕢搷㕣ㅦ㔹敡敤㍤㌸㠰愳㌹慦ㅣ㍥㔲敤づ〷㔶搸晦挰㘵㔷㡡戱づ摣㉤晢昱搶㈳扡㕦㝦搷㜶敢㝢ㅥ扡愰㕣㐶㑦㘴捡㌴捣㌵㡥扥㡣㑦ㄱ㜲㌶㤵愷づ〳㠶ㅢㅦ㤹㠶ㅤ㕦㈲㤴㠶㙥㘰㑥挵㥤㐱㝡㍤㍥㜱㔳昱㍥㔶㐶㥣つ㍥〷攵㘵㉤昲つ〲㙡㙦愰㤵攳㠳㜰昴㘵㝣㠷戸昱㍤挱㐶〰摢㑤戲搹㡣慡㕣㝣换㍤昱〳㤱戶〰愸㝣㠰晤ㄹ摢ち愰㉦㤵つ晡㤱戵㐸ㅥ㤲㐵〹㔹㍡㥦〹晦〳攰㌴㥡挸㔳〵挰㜰ㄳ㌵㘶㉤㤲〱攲敢昱㠹㔳㐰扡㤵ㄱ㜷ㄲ搰て㔴㐴〱㝦㈲愰㔲㠱㔶㡥て挲搱㤷挱㈴㈳〵㥤搴㘰㑦戵㈹㈰捤㡣慡㈲㈰㠸〲㜸㕣㙥㘴〰愸挳㤱㈴ち㜰㈰愶㉦昵摢㕦㌶〵昴㐷戲㈸㐰㘷昳摢㜰㤲愶搱㐴㥥㍡〲㘸㙥愲挶㈸㘰ぢ㠸慦㠷〰㜱ち昸挱捡㠸㍢㡦㌸ち㔴㐴〱㝢㤲攵㑤㐰㑢慣㠰昶挸㌶㍡㄰㜴〴戰㈹愰㤳ㄹ㔵挵㈰㈴ち搸㠷㐸㥤〱㔴㈹㤲㐴〱㕤㄰搳㤷晡ㄲ㜵㐴㝡㐰〹㤲攳㙦〳㌷昰㥤㐶ㄳ㜹㙡㈰捡戹㔹㌶㐶〱㙢㉤㌹攳ㄴ昰愱㤵ㄱ㜷ㄶ㌲ㄸ㔴戸㈲㌵づ㐵愵㐶て㠲㥥〴扤〸づ〳㔰㙢㉣愵㥣〵慣㍢昱㌹〸㍢散㐵挸㐸㌱晡㄰㈷㠷㈰ㄷ㐰㉢㈵摤㘹攴㈳敡㈸〰挸搶攷㡢㙥㜳㜹㠲改㘳〸㑡㡡愲ち㔹戰㉦㠰ㅡ㡡㈴づ昷㈹㐶㍦㐴㤳㡥ㄹ㘵挴㔸〵攰㈰慥㜵ㄹ㠷愳㠸搳㘸㈲㑦つ〳慡ㅢㅦ㔳㔹ㅣ㌳捣昱攲愹㘴捡㝡搲捡㠸㍢昰攱㌹㡦㈸㙢㄰㉡㌵〶ㄳっ㈱㈸㈳ㄸち愰ㅥ戶㤴〵挴攸换ㄸ㑥㥣ㄱ〴㐷〳搸㤴㌵㡡㘹㥣㘸愱㥣愳昱㈵捡ㄹ捤挴㌱〰㙡ㄴ㤲㑣攵㡣㐵㌴愹㜲㐶〲㑤㤴㈳昳〹㈲扣㡣〹㈸攲㌴㥡挸㔳挷〰捤㑤㔴改㐹㡤捡㔹㤵㑣㌹㌷㕡ㄹ㜱㠷㔸㘳㐰㐵㤴㌳〵㤵ㅡ㈷ㄱ㤴ㄳ㑣㈵昰〰愸愵㐹㤵㔳㐹㥣㉡〲㉦㠰㑤㌹搳㤸挶㥥〴攵㡣㐵〵愲ㅣ㍦ㄳ愷〳愸昱㐸㌲㤵㌳〳搱愴捡ㄹ㐷〱搹㜳㘸ㅣ搲㤷㔱㐷戲㐶ㄳ㜹㙡〲㜰摤昸挴㉡攷㠲㘴捡㌹摦捡㠸㍢㤳㥢〴㉡㌲捥捣㈱摢ぢ㤳㉡愲〱搹挶挹〴愷〰㘸㐵㘰搷㝢㥡ㄹ㔵挷㠱㤰㈸攱㜴㈲捤〳㔰㈷㈰㐹挶㤹昹㠸改㑢捤㐳ㅤ㤱㜱收㜸㈴挷㉢攰㉣搲㌴㥡挸㔳㤳㔱捥捤戲㌱攳㑣㝤㌲〵㠴慤㡣戸㌳挱㤳㐰㐵ㄴ㜰ㄱ㔹づ㈶㔵〰㐷ㄶ㘳㌱挱㈵〰㌶〵㉣㌱愳慡ㅣ㠴㐴〱㤷ㄱ改㜲〰攵㐱㤲㈸攰ち挴昴愵晣㜶〵㑣㐵㜲晣敤㜱つ昰㥤㐶ㄳ㜹慡〲攵摣㉣ㅢ愳㠰昲㘴ち㌸挹捡㠸㍢㤸昴㠲㡡㈸㘰㈵㉡㔵㈷㈶㔵挰㉡㘴ㅢ㌷ㄱ慣〶戰㈹攰ㄶ㌳慡㝣㈰㈴ち戸㤵㐸户〱愸㙡㈴㠹〲㙥㐷㑣㕦㙡扣㕤〱搳㤰㉣ち㌰㜴㍥ㄳ敥㈶㑤愳㠹㍣攵〷㥡㥢愸㌱ちㄸ㥥㑣〱挳慣㡣戸攳搱ㅡ㔰ㄱ〵㍣㐲㤶换㤲㉡攰㌱㘴ㅢ㡦ㄳ㍣〱㘰㔳挰㔳㘶㔴搵㠲㤰㈸攰㘹㈲㍤〳愰〲㐸ㄲ〵㍣㡢㤸扥搴〰扢〲敡㤰㉣ち㜰敡㝣㈶扣㐸㥡㐶ㄳ㜹㙡㈶搰摣㐴㡤㔱㐰㝥㌲〵攴㔹ㄹ㜱愷戱㈱㔰ㄱ〵扣㐹㤶㜳㤲㉡攰㙤㘴ㅢ㙢〸摥〱戰㈹攰㍤㌳慡挲㈰㈴ち㜸㥦㐸ㅦ〰愸搹㐸ㄲ〵㝣㠸㤸扥搴挱㜶〵昰ㄴ㔷ㄴ㄰㌵㝤㝥㑣㥡㐶ㄳ㜹㙡づ捡戹㔹㌶㐶〱晢㈶㔳㐰ㄷ㉢㈳敥㘸戸〱㔴㘴㠶昸ㅡ㤵ㅡㅢ〸扥㈱昸㤶攰㍢〰搵挱㔲ち搷㌷ㅣ㌲敦挲㠰晤ㄳ㌲戰昰㈶捥㈶㠲捤〰㌶愵㙣㐱搴戱ㄵ㈰㜶㥦㝡㌲㡡㠹㤶㝥㘴㈹㔲㔱愷㈲挹㥣㉥㝥㐶㌴改㜴㜱ち㉢攴㜴〱愴挸㘵晣㡡㤸搳㘸㈲㑦㥤〶㘴㌷㍥愶愶ㅡ攷搲戴㘴㥡㑡戵㌲攲づ扥攷㠳㡡㜴ㄵㅡ㉤㔵㡡愵ㄵ㈴㐶㕦㠶㠲㝥㡣㔴㠲㌴〰㥢㔶㌲捣愸㕡㠰〲愲〴〷㤱㌲〱搴㤹㐸㤲慥㤲㠵㤸扥搴扦晦戴㑤ㄷ㘷㈰㔹ㄴ㤰愶昳㤹搰ㅡ昸㑥愳㠹㍣挵㈵愲㥢愸㌱㕤㘵㌳㠸㈷㕣㤷㙦戲㌲攲㡥摦捦〱ㄵ改㉡敤㔱愹搱㠱愰㈳挱摥〴㥤〰搴〶ㄴ㑤扣㔶敦㑣㥣㉥〴晢〲㘸愵㘰㔹扡㍦搳慣㤵搶戹愸㐰ㄴ㜳〰ㄳ扢〲愸昳㤰㘴昶㡥〳ㄱ㑤摡㍢ㄶ㔲㐰昶㡥㑣㝣昴㘵㜰㔵散㌴㥡挸㔳攷〳搷㡤㑦㙣敦㜸㈷㤹㜲搶㔸ㄹ㜱㍥〵ㄷ㠱㡡昴㡥㍥㘴晢慤愴㡡挸㐵戶㤱㐷㤰㑦敥ㅡ㑤攸㠵㘶㔴㕤っ㐲愲㠴扥㐴敡〷愰ㄶ㈳㐹㝡㐷ㄱ㘲晡㔲㉦愱㡥挸㘲㘲ㄱ㤲攳㙦㡦㈳㐹搳㘸㈲㑦㕤㠲㜲㙥㤶㡤改ㅤ㑦㈴㔳挰攳㔶挶敦戱敥っ㑢㐰㐵㝡挷㄰昲㕤㐶㌰㤴㘰ㄸ挱㜰〰昵㘰㔲愵ㅣ㑤㥣㤱〴愳〰㙣㑡ㄹ捤㌴慢㜷㕣㠶ち㐴㌱㘳㤹㌸づ㐰㕤㠱㈴戳㜷㡣㐷㌴㘹敦㄰户ち昶㡥愸㕢㘷㈲㡡㌸㡤㈶昲搴㤵㈸攲挶㈷戶㜷慣㑣愶㥣ㄵ㔶㐶㥣㤷挶搵愰㈲捡㈹㈷敦㔳〹㍣〴ㄵ〴㤵〰敡㍡㑢㌹ㄴ㤶戶㠴挶ㅤ㥤㤷㌸㍥㠲㘹〰㕡㌹戸㜵晣㠸㍡愶〳㈴搸搱㕤〳ㄲ愲慣ㄹ㉣㔸〳愰慥㐳㤲愹慣㕡㐴㤳㉡敢㕡愰㐹㑦挲㜷攴㌲㘶愲㠸搳㘸㈲㑦㕤て㘴㌷㍥戱捡㍡㉦㤹戲ㄶ㕡ㄹ戱慥㈸ㄹ换㐱㘵〷㕣〸㕡戱㔲摦㐴扦㜷づ捦㍣摢晡攰㠵㍤愸㍥ㄴづ挸〱㙤ㅢ摦攰挰㌱㠱昰㘰㝦㘸㘶㡤愷㘱㑦㥦ㄵ㤸㔴敤慤㠳晢㐴㄰㕥ㄴ㌱㘹㠱㤹昰㥡㌱㝣愶㡦摤昰挱晦〴昷ち挸㠷收ㄳ捦㡡㔴㠵㙢攷㍣〶㘰捦㔴攸㍤戸㔲㌲㔶㠰㘰散挱慦敤扣愰昱㘸捡〵挴散㐶㡤㑥昰㠷㙢扣慤㝣㤲㉦攱㉣ㅦ戴〸㥦㤴慡㑣摦㠴㙡ㅣ㠸づ㙥攳ㅢㅡ昴㔷搵昸敢扣㙣っㅣ㜷搱戵㝤愴ㄷづ㤳㔵㘳攸㤱ちて敡㌶㍥戸昰搵㠵㘶昲㈸扤戲愱㕤㔴㑣慣扦ㄹ扥㠱晥扡㄰慡㤱㔶㘴㌸摢㌷扥㍡㌰〷て㝡搴搷搶つ昵捣っ晤㈳㕡㐵戱㔹攴㤲愶㔱愹㉡㌵㔵㘵愵㘶敤㙣晢㌸ㅡ㜰㡦敤㘹㝡愳戹搱㑦挳㐱㝦㐵㍤ㄵ㈶㜵搰昶㤸㑥㈰㙤㤸㤲戱ㄲ愱㈶㡥㝣㜸昰㘳㜹〵搱攳㠵扣㐶昹㤰㈷㜴扥㠸㍣㍤挳挳ㅥ攳㘴戰搳晡ㄴ㠰ㄱ㐳㡦ㅤ摥攸ぢ戶㑢捦愸㘴摣〸捡戱戶昴搸㥥ㄷ㜱扤㘹て攴戶㘶ㄷ㘲ㅡ㝢ㄴ敥㑣昴〴挶㘲扢愵搳㈷㌸散愱㙤ㅢ㠳㘵昰摥㘸敤ㅢ改愹昰搶挰散㔵敢〹户㌵㈳㍣晥挲㌳っ㈱㉢㙦㔰愰戶搶挳㉥挷敥㍡扥搲㔳攳捤昲昱㠸〵摥摦㠶て㐰晡愵㤵攴㤹㡢㈴捦㕣㐹㙡敤ㅢ㐷㘷㌴〹㤳㔶㘰㥡〷㡥愰搵戵晥捡㉣㐶攸㌰昶㡦攸慢ㄸ㍦散㌶㈸㍤㤶挴㥥攵㤸愷ㅡ㘸敥摥㌰つ㔲㜵㙣㝥昴攸㔴攵挰㥦摡㐹㕦㈵㡣㍣㌲愱ㄸ愷㠱ㅡㄷ挱㌲ㄴ攱㉢㈵㘵㉢搷搲ㄲ愰搵㐴〶㈷㜵ㄳ攲㑣㌵㑥〷㉡〳晣愴慦〶㘸搲㤱㠵㉢㍦攷挸㠰愷慡っ㠷敤㠱㘰愶昵㑣㔵ㄶ㥡㤶㐳㑤搰㐵搷愲㐱昰㔶㠳ㄷ摣㙣㝦㤵㌷㤸挵㠴昱㌸㥦㑡愷㔳㤲挳㙣㐳慣ㄱ搲㔲㌲㌲㕡㘵㈵慡㙢戸愶搵捤㜲搸戰㍦㝡㌶㍣㡥晥愶戱㐵挵㘰ち㘲挹ㄴ㌵て攲ㄸ昳㈹搳捤㐸愴㍣㌱〸ぢ㠸㜰〶㐰挶㉤挸㡣㙤㥢㘸㉦ㅦ昸〲ㄹ㐰㑡㤷愷㤱攸㝦㤴〵㕦ㅤ㜱㕣捡㄰㐱㕡搹ㅣ㡥ㅣ愶慦㔱㤶㝥挴挹㌱ㅥ扤摣㕢攵㌴挷㔷㥥捥昱〰㈱㌵㌵ㅤ㑤敤㠸昵㠲㠸慢ㄶ挴㙡挷㝢挵ㄳ㐹㜵〲ぢ㡥㌳挱戱散昳㐰扦扣晢攱㠵㠷㑢㘳挳攲扦ㅤ戹㜲㌹㥤挶搹㐰㠲扤昰づ㐰㉤昹㍥㑣㌱㔵㜳づ㈵㍦ㄷ㐰搱〱㘵㌹㍥戶搹㑡㍤㡣攸ち愶㌹ㄶ〲愵〳敥慢㍡㜹〰愹搹㐱㔲㍤㠲㐲ㅣ㈸㡤昳㐸晢㔱㠴㌸晥㐴晡攳〵㐸㙤扥㍦㍥捥ㄲ昸ㄸㄷ㤲㠸ㄵ㔱㑦㈰愰㈵㐱㔰㑢㜲ㄱ㜰㡣㡢㠹㐸攷㤷〴〸㡢㠸戰㤸〸㑦〱㠱つ敤戸〴戱昶ㅣ㙤愸挰㡡㡡㥡㍥㥥捡愰昷㌰ㅦ㍣㠷ㄲ㘹㜲〹戰愱挹攷㙣攴㍢㌳挵搴攴㘵㈴㝦㌹㐰挶㙢㐸㙣㘲愴挵〹㥤捤㍢愱㉤㤰ㅤ扥㘳敢晣㘱っ㠲㘴愵捣ㅦ〶㌷慤㝤〰〸㡡ㅢ挱㍥㌲㌸摡ち昵㡣㉣扡昶㡦捦㡡㕡㠵敤ㄷ㥦㙦㕦㤶㜵㑢㤰㙤㉥搸㙣敢戴收㤰㘴攱㤶㠰挷㝦搲㑡㑥㤹㈷换搶㘲㑥㜵㑦敥㠴㘱搳㍢㈷攳㕤㔸昷㤹㙢㜹攳㑡㜶ㅢ摢ㄲ昰昵㘶扢㠷捤ㅦ㠵攳㤷㤳换㐰㌳慤㡤攵昰㌴扣㉥㠴㠱搴㘹挵㌰㑤戶戵㠲愳敢挳㔱㌹㥥戹㝢㕡㌹㜰㙡ㅢ㕤㠷挵㑤愵㈷㔸昵て㤹ㄹ㈱㥢戹㠰㤳㐹㙥㈷ㄷ搷㈰挲换㌶㥦攱㡥攴㔲晢つ愴敥㠸㉢㑦㌶昰摢㔰搵ㄱて㥦㉣挶昸㔸㡥戴㠰昹㈴㠲散㜲挶㜸昱㠴ㄵㅥ㍤慤昱敥㈹〵㈲㔱㤹〱っ㕦㘹㐵〸㉢收㌰㤷㐳㔶㐸㙥㜰挳㌷捥㕢㠳攷搳㘶㝢戱㝡戱㐲㘳㉡挳㜰㕣㡢㄰愰㘷昹㍦愷㜵愰㤱㜴慢㠵㤴戴㤱愳㠹㜱㉤㕡〸摥㍢㍢搹愲ㄸ改㝤㜲晤㔰慣慥戹㥡搷㉤挵㈹㍡挰戶㐵攳扥〹昲㑤㉣挲㌱挶摡晤慥㜸ㄷ敤愹摤〱捤㤱㑤〶慤搶㍡㡤㉢昵㌶摣㔱〵挳㜸晣㠲㡦㝦㘶昳戶愹挱㔲㈶散挷愲戴愶愱慤㙦㜸㕤㘵㑤㝤㤵㔷㔶戴㝡慣㤶㠵敤㍦愲扤攸㘹㘰摤㑤㑤攸挵㔲捡㜰㍣㥤慦摤昱㜷㝡㕢慢㡣慢㌰戲㌹慥〶㐸ㅦ㔰㤶㥢慢㔲㤴搳戸〶㌱戶捦㕢攰㘶㠷㍤摤㜸ㄶ搱慥搱㑦㔳㥥攸挶搸ㄶ㤷挴㐱㡤ㅥ㑢ㄱ㘷㌹戹敤㙣㘸㈳〳㜸㡡つ㝢㘳㕢搲㌰扦㤹昴㡦㘸㉣挸㘹戶㤵挳㠱挵晤㑥摥㈶㈴㠲㘱㑦扥㔲戶捥戳扥㡢愹㝦戴㠰㕡㠳㠴ㄵ㑣㠴㔶搱㌷戸㠱㑤㙤摣挵慡㜷㄰㤷〵摡戵㘸㌱昵㉥㘲收〲捤戴㐰ㄹ搷㈳戵昹〵ㅡ扤攲搸敦㡣愵㐰搷㤷晡㄰㈱扤晥㘲慥戵㐰㕡〶ㅣ㘳㌹㙢㕢㥢ㄸ攱〶㈲慣〰挸㔸〷㠴搸㤱㈶愹摦㔷ㅡ㤰㌳㙡戹㤸捥慡攵愶〲昷愹〳捦づ挰慦㉤ㄳ摤戳㔵搶㐷挸㌷㔶㠲散敢慦扤㌶〰攱ㄴ㐵挷㉡捤㈰挷㈹㡢挱ㅢ㔹晦㉡〰昵つㄲ㤷攳㘳㥢戶搵㜷㠸慥㘰㥡攳㈶愰散挱挷敦㥡㕦〶㝦て㝣搱昲㙡㤲摤㠸㔸搴㌲昸ㄶ愴㌶慦攵捤㈸㈶㕡扥㤵㐴慣㠸晡〱〱㉤〴㠲㕡㠸摢㠰㘳摣㑥挴㉤㠹ㄱ敥㈰挲㥤㐴搸ち〴㔹〶昳㕣挹戶㡦挸㑢戸㡦戸〷㐸㔸晤晥㡦㡤慡㙤ㅦ㜱㉦愹摥㐷慡㝦〲㘱㌹㍥㜶摤戱㤳慥㘰㥡攳㝥愰戴搴搲㠲〱挵搲摥〳㈴捣慤㔲㤴昶ㅥ㐲㙡昳摡㑢㐳㌱㉡捤㜸㤸㐴㄰㤰て㠷换〴摡㝢〴㌸挶愳㐴捣㐸㡣昰ㄸㄱㅥ㈷㠲〳〸愲扤㈷㄰戳㘹㉦㍦愱昶㥥〲ㄲ戴攷戴㔱摤㤷㈹收摥攱㘹㔲㝤㠶㔴昷〴挲㜲㘴搸戵㐷㙦慢ㄵ㑣㜳㍣ぢ㤴ㅤ搹㠵㜵㐰㐹改㝥捦㤱㌶㝤戵愲ㄴ昸〲㔲㥢㔷㈰㝤扡昰㡦搳㘱ㄲ㈱㙢晣搰戱㉢㠱〲㕦〲㡥昱㌲ㄱ改昴㤵〰攱ㄵ㈲晣㡢〸昴〳ㄳ〵扥㡡㤸㑢敦挲戸〳ぢㅤ㥥戸ぢ扥づ㐴㈸搱㙤愳㙣摢㠰扤㐱捡㙦㤲昲愱㐰攰㈶捣㕡㠰扦捤㘲㡤ぢ㜰搵〳搹㕣㠴敢㉢㙥改愸㝡〲㠳换㐷㡡摡摣㔲㐴搱㌷㡣换ㄱ㥣㔲㤳㠳㔵㉣愶㌰ㄵ扥㡢ㄸ〷㘲扡㡤㜱㍡㌴慦攴〳㜶ㅦ攰慤㈰㤲戸㙦㐹摤戱㠳㜶づ㔰愴㍤摦〷㙤㠵ㄹ㌷㝡搰晥㄰愹捤户㘷㍥㡡攱ㅦ捥捡㈴㠲㠰㝣攸㝦㤶愰戹㍥〲㡥戱㡥㠸㝤ㄳ㈳㝣㑣㠴㑦㠸㐰㙦㌵づ摣挶愷㠸㐵挶㕡㍡愴㘹扡戶戱㜶㍤㡢㝤挶㘲㜴ㅥ戳㌵搶ㄷ㐸戳㌷搶㘰㘴㌷摤㔸㐳㠰搱攲挶㉡〳㌲ㅢ㑢ㄹ㕦愲㈲挷㔷〰㔸扣攴挱愷ち㉤昶㌵㘲㙣㌱晡慥戵愴挵㠶〳㙦〵㠸㈵㤹㘲㐷㈰㕢㕡㙢〳攸慡愳ㄱ㡢㥡㘲扦㐵㙡昳慤㐵㝦㌸晣挷㑣戱愳㤱愴戵捡㕣㙢ㅣ昹ㅥ㈴㡤㡤慣㙤㑣㘲㠴㑤㐴搸㑣㠴戱㐰㤰搶晡〱戱㐸㙢㑤戰ㄵ愳㠹挹愲扢㠵挵戶戲ㄸ扤搹㙣慤昵ㄳ搲散慤㐵㍦户愶㕢慢ㅣㄸ㉤㙥慤愹㐰㌶㙦慤㥦挹㐱攴搶晡〵㌱㌶㤴〷昹㉤㘹㈸㍡搴慤〰愷㐹ㅡ慡ち搹搲㔰扦㠲慥昲㈲ㄶ搵㔰摢㤰摡㝣㐳搱㌷て晦㌱つ攵㐷㤲㙥㈸㘱挰ㅣ昰㝦〷㐹攳㍦慣㙤㝡㘲㠴㍦㠸昰㈷ㄱ㘶〰㐱ㅡ敡㉦挴㈲つ㐵㙦㍤㑤搷㜶㕢㙤㘷㌱ㅥ戶㉡㝡搶㉤㘷㡤戶㠱㡦敥㜴㉢㤸收㔰㐰搹㤱㠹㠴㍥㜸愲愱㔴搲愶㌳㕥搴㐴㤲㡥搴收㌵㐴愷㍤晣挳㈱㥡㐴挸ㅡ㍦昴摣搳㤲㈰慥扢㥣〳㌸㐶㈶ㄱ㘹㥦㑥㠰㤰㐵〴扥㌷㑣捤〷㠲㑣㈴㑥挴戲昵㐴㐲㉢㕥㤲㜹愴㌵昰㌰㡦㥣㘵㈳㙣㥢㐷摡㤰㜰㕢ㄲ愶㜳摥㜲昲㘴搳攱㈲愴㤹㍡捣〶㑡㡢㤷㌲㡢㔱㙣㈵㈸ㄹ㉥ㄲ扥〴戱㈸〵戶㐳㙡昳ち㕣㠲㘲昸挷摢捤㐸㠴㝣昱㐳捦扦〴晡搹ぢ㌸㐶㝢㈲搲㉢㌰〱㐲〷㈲㜴㈴挲ㄵ㐰㄰〵敥㡤㔸㘴㈹㤳捣っ扡て㤰愰㍤㝡ぢ㙡慡㌶敤㜵㈶搵㉥愴㑡捦扥攵㐰戵㙢㙦ㄵ搲㑣敤敤ぢ㤴ㅤ改㠱㌷愱攴㑡㄰㌳昶㈳㙤㍡〳㐶㈹搰㡤搴收ㄵ㜸ぢ㡡攱㍦挵㌸㠰㐴挸ㅡ㍦户〲㙡㐹㄰搷㍤戰㉢㜰㡣〳㠹㜸㕢㘲㠴㙥㐴攸㑥〴㍡ㅡ㡡〲て㐲慣㡤敥㠱戲㤴㤱㐱㉢挶㈴㝦〸戰愰挱扢㙤㘴㙤㑢改㐳㐹戶〷挹搲㌵㜰㌹㌹戲昵㍦晡〳㥡ㅡ散〹㤴ㅤ搱㈰㥤〸㔷㠲㤸搱㡢戴改㑤ㄸ愵挱摥㐸㙤㕥㠳㑦愱ㄸ晥攱敤㑥㈲㘴㡤㥦愷〱ㄳ㘸㌰〷㌸㐶㉥ㄱ㥦㐹㡣㤰㐷㠴㝣㈲搰㔳㔱㌴㔸㠰㔸愴ぢ㜶㍦扣㙦挲搵㜴㕦㈰㐱㠱㉦摡愸摡ㄴ搸㡦㔴㡢㐸昵㑤㈰㉣〷慡愵㐰愳㍦ㄲ㌹㙦扣㡤㜴㔳㠹㠷㈳㘵㐷㤴㐸㐷挴㤵㈰㘸ㅣ㐱晡敦㈰ㄶ愵挴〱㐸㙤㕥㠹昴㕣挴㝦㡡㜱ㄴ㠹㤰㍤㝥摥〷㑣愰挴㘲攰ㄸ㈵㐴愴㙢㘳〲㠴㔲㈲っ㈴〲扤ㅤ㐵㠹㠳㤸愴扢㘱昷㐴㕤㜰〸㌰愰㐱晡㍢㙡㤲戶㥢戸㡣攵㠷㤲攴搷㐰㠸捣昷捡ㄸ捥㘲摣㤷攱㘰㘹〴挲㔴收〶愰㌴㍤攷搳慤戱挵㜳㍥摤ㅦ捤ㄵ摡搱愸挰㌱ㄲ㈰㝤挰愰㍣慣㉥戱㐲ㅢ㘵搵昹ㅤ㤰㕡㌲昱㙦〴㥥㌴戴㜸㉡㠲昵戴㌸㐳〸扤㈸㔷㐲㉡㘳㌴㘸㉢扡㔳㥡㉤㙡㉥㌷㡣戱㐸㙤扥㐵户愰ㄸ晥攱ㅣ㐵㈲愲㈳㝣晦㠸㤰搶㉥ㄳ慤搵搴㜸攰ㄸㄳ㠸㐸㌷捣〴〸挷ㄲ㘱㈲ㄱ㝥〶㠲㑣晥㤳㄰㡢㑣晥扦摡㡡搹㜶㤱挷戱搸昱㉣戶ㅤ〸换㔱愱㝤攰㔰愹扡捦㥦〰㤴ㄶ摡㉦㔲㔱㘸㈵攸ㄸ㤳㐹㌶つ戱愸敥㍥〵愹捤㉢㠷ㄸ㘰〸㑦㐱㤰〸戹攲挷㠱㔴㉤㍢攲㕡㌹攵挰㌱愶ㄲ㌱㌳㌱㠲㠷〸ㄵ㐴挸〲㠲㜴昷㑡挴㙣㘳㐶攲捤愳ㄷ㐸攸昱慤㙤㔴㙤㘳㠶㡦㔴愷㤱㙡㝢㈰㐴㝡㝣㡡攱㘷㌱摢昸摢〱搹㑤昷㜶㝡㘶戶戸户敦つ㘴戳户㑦㐷㐵㡥ㄹ〰改〳㠶㔸晢㤱ㅡ挴㜸㠷㜵〲㔲㑢㝡㝢㘷攰慤㄰㕤㠲攵㜸㤳㕦ㄷ㘴慦㐴戶㔱ぢ扡㙡㕦挴愲㝡㝡〰愹捤㌷收晥㈸㈶㡤ㄹ㘵昲㍢〰愹扡㌱㤹㙢昵昴㔹㈰㘹〴㔹㕢搷挴〸㈱㈲昰㤵戱敡㐰㈰㐸㑦慦㐷㉣搲搳て戲ㄵ戳敤㐷㘶戳搸ㅣㄶ敢〳㠴攵ㄴ搹搶㐴戹㐸㕢挱㌴挷㕣愰戴㜸㠹㤶㠷㘲㉢㔱捡㘸㈰攱㝣挴愲晡晡㈹㐸㙤㕥㍤㠵㈸㈶敡㌹㤵㐴挸ㄷ㍦㝤㤱慡搵㠳戸㔶捦㘹挰㌱㑥㈷㈲㥤㑤ㄳ㈰捣㈳挲㝣㈲ㄴ〱㐱晡晡〲挴㙣㝤扤㈰攱晣㜸㈶㤰搰搷㡦戴㔱戵昵昵戳㐸昵㙣㔲ㅤ〲〴㕢㕦㍦㤷挵㙣㡡㉣㐳㜶搳㝤㝤㈸㌰㕡摣搷㠷〱搹散敢ぢ㔱㤱攳㍣〰ㅥㅣㄴ挹挸㝥㍥㘲散敢挳㠱搴㤲扥㝥㌴昰㔶㠸㉥挱㜲㝣㕦ㅦ㠹散㤵挸㌶㉥〰㕤㌵ち戱愸扥㝥ㄱ㔲㥢㙦捣搱㈸㈶㡤ㄹ搵搷挷㈲㔵户ㄵ㜳慤扥扥〸㈴㡤挵慣㙤㕣㘲㠴㑢㠸㜰㈹ㄱ挶〳㐱晡晡ㄲ挴㈲㝤㝤愲慤㤸㙤㑢㜷ㄹ㡢㕤捥㘲攵㐰戰戵搶㤵㐸攳改㌴ㄸ㄰㠳晦㔴㘴㌷摤㕡ㅥ㘰戴戸戵㉡㠰㙣戶搶㔵愸挸㜱㌵〰攷㘱㔸㡦㜸捣㠳ㄸ㕢慢ㄲ㐸㉤㘹㉤㉦昰㔶戰戵ㅣ搷㤲ㄸ摥慤㠵㤳㌶㔱㙥慣㠹换〷捣㤵㙣戸敢㠰愸愶㈱ㄶ搵㜰㑢㤱摡㝣挳昹㔱㑣ㅡ㙥ㄹ㠹㠰㥡㝣㘶㈰㌵㐱挳㉤〷㡥㜱〳ㄱ㙢ㄲ㈳慣㈰挲㑡㈲搴〲㐱ㅡ敥㐶挴㈲つ㐷て㕤㑤搷搶㜰慢㔸散㈶ㄶ㍢ㄹ〸挲捥㙡挶挰づ扥㔲㌲㑥㐳㙡慣慢㔱㥣ㅢ㔸㍡㌰㜱捣て㠷戰昱攱㠶ㅡ㌸攱㌱㐸搷㈳㌳挴昳づ㌳ㅢづ㔱㠱㈰慣摡改戱慦㡡㠸㤴㕤〶㔲慤昶㡡㜹攳㤷ㄴ㘳捥㈹攰㈶攳戸㍦攲摦㙡ㄵ㈹㑦挶ㅢ㕦晦挳㌲扣ㅣ户㐰ㄸ扣㡡慦ㄲ慦㍤つ昸挲敥昱㜰㌰㜵昳つ㙡㜸㌰㉢愷㌴㘳㈲㈸㈶慣㤳㠲愵搷昱㜵捤戳昹㐶㈱攷㡣扡挰㥣㍡攱㈶㈳挴ㄷ挹㠹扥㌲㌳㔹つ㡦〵攵㍡㄰捡㜳㥤づ㐶㔹搸戸つㄵ户㐹㜳捤㐳㥣㤷㙢扥づ㉣搰㠱㌳慣㐰挶搹〸戴搴扤㡡戴㔵㠵慡㔴㔵捡㥢㥥㤹ㄹ攷㉡ㄲ攷㤶ㄵ㜹摦㤳挳挱㈹㉡㘳〲㐴㡥昵㉦㐹㕣㈸㕡愳㉣捣㡥㘱摣〱㘸摣〹攰㜴㥤〳挶挹㤰攳㉥㐴㕢てㅡ㔸㉥㈷㥤攳昰㍥㌷挷摤㐸㘹㠷ㄴ扣㤹㐸扦慢㠸晤挲㜱て搲摢㈲摤收㠷敡戸ㄷ㘹㝢㈰㉤晡戵搹慥㜳㉤敡昲㡡㘸㜹ち搸㝣㘳昴㠳㐰㔷攷㈱㔳ㅡ攱㈱挶㉣摥搴〵㐸㘵挷㔵挳㈰㈵扢ぢ㌲昰㔲㈹愰戰戹㔵ㄹ㔲搸攴搱㑤㜶愱慥攷㌱攰愱挹㉥㐲㥣㤷㡢敥㕡ㄲ㔸愴〳昴捦攲愵㤶㈰挰㘶㔳㠳㐱㡥㉡㤵㌶㝦〲〴㡣㈷〱㥣㉥晡㕢㐹ㅡ㔵㘳㔰ㅢ〶㐵㌷㈸慢敢㜲㥤搹つ戴㑣挹づ㘴攸㐵㘴㘶搰㈱㈷戶㠱㙣㥥戰㌶〷愰㑣㤴㜱搹扣戲愴愹昷昰㡤慤昷搴攰愵愳愳攱㈲㄰㘶搲㍦攱㑣㌹摤㜴搴㘸戶㤷㡢〸㤳愷戰戳挵敡㈰扡㤳㕡戲挹㥢捣㜶敥㠴摡㤹搱ㅦ敤搶戲㕡ㄲ摦ち㑥攳㘵㌴ㄸ㈶㥡㡣慢搰㘶㉤昷㙢㈰戵㍤㌱㤸㔸扦㑥㐰㘷攰㥥㌵㜰昱㘸㠱敦昵㉢愸㔰㕤㠳摡愴敦㐷㑤晣搷敡搴㔷㠹㠳㉡昰㤵愲慥㐷慡摣ㄱ〵㄰㔶摦ㄱ㡥搷㤱㤷㜴㔴㔴㜹㐰㡤扦㑤㜴㘵慥㘵㔶㐵㡥㌷㐱愵晢愰㠱㠳挶㤵㝢扤摥㕣慦户搰搷㌷户戰戰愰捡㕢㔰搴户戰㥦慦戲㈸慦挸㤳攳昵收㔷晡㕣换㌵㜳㙦愱㡣敢〶ㅤ㝢㥢戱ㄵ㍡挶扣散㤵㠸昱晥戴㍦昸㠸攸慥㕦㉥ㅥ愰愳㠶ㄴ㐳㙥挹挶扢㜱㤵㑥敦挱捣㐳〹㍥〴㥥㕡慤昹㕡换ㄸ㤲攵㜳ぢ㔲㐵愱〷搹ㄴ摡㌸挴㜴㑢愸㍢ㅥ㡤换㘸昰〹㐸㘱㠸戹つ㜱㕥慥摢㜵攰づㅤ攰搹㌷㉦挵ㄳ㙤ㄹ㘲扡㠲㈴㠷㤸㉣愴ㅡ敢㐱挰昸っ挰改扡ㄷ〸㐹㠷㤸晢㜴㘶㉥㑢摤㐷㤰㐳昰㉤㘵㜹〰㤹搲㠱扥㘳っ挹昸㑡㔱㍣戰ㄶ挹㍡㈴㤴㙣慦㠴㤲㍤慣敢搹っㅡ㤰㡣㐷搴扣㕣㡦敡挰㘳㍡昰戸ㄵ㔰㑦㈱㈰㤲戵戳㈴㘳昵挶ㄶ㐰㘳㉢㠰搳昵㌴㄰㤲㑡昶㡣捥㉣㘲㈹㤱慣ㅦ㐳摢㔰㔴㍤㠷㑣㤱散㌷挶㤰㡣慦ㄴ昵〲㔲㐵㌲㐷㐲挹搲ㄳ㑡昶愲慥攷㑦搰㠰㘴㉦㈱捥换挵昳㘳〹扣愲〳㍣㌰收愵㕥㐷㐰㈴㑢戵㈴ㄳ㈹戶㠳㠰㐱㠱㥣㉥㥥〲㈷㤵散㑤㥤㔹っ㕡愶㘴㝣攵㠹㤱㠵ㄲ㡡挷挴㥣ㅡ㥣敡摦晦搹扥㥤㐳ㄷ㐵㜳ㅡ㑥搲挵㕡㜷つ昲㌸っㄹ慤㠸捤搳㕤搱㠳扥㙢㠱ぢㅢ㥥㑥㙤㐳ㅣ愴㠸㜶㍥㐴慡㘸攷㈷㄰搶㐳㠴挱㈱㐲㈶捤慤㐸㡤ㅦつ㜸㍡ぢ㈲昸㔱ㄳ㐰㘸攷㈳挴㜹戹搶改挰挷㍡昰㠹ㄵ挸晥ㄴ㠱扦攷搶㕥て捡攴㌷昶搶晥㑣愷て㘱收㘰㠲㡥ㄴ晤ぢ愴㥢捡晣㌶㑡㤹㥤㤰㐹㘵㝥㠹㝣㔱收㍥挴晥ㅡ戱㜸㘵㙥搰愹㕤㠸〳搲愲㑣ㅥ㥢㡡㌲扦㑣愸捣捦ㄳ㉡㤳〷愳愴攰㜰㠳㤴㌹愲ㄶㄶ昹㉡㜳ぢぢ昲㝣㝤晢㔷ㄶ㔴㔵㔴㔶昴捦昵收ㄵ昴捤慤捡挹慢㉣愸攸㕦攵摡愸慢㍦〰㘵㕣㥢㜴慣㉢㘳㥢㜵㡣㜹搹㍣㐲晤㝢搴扥〵㤴ㄳ愹㥤㘷戱㤲㝥㌴㌵㍥㠲攰㔰㜰愲㝥㐲扡愹昶昷愳搴摥ㄳ㤹㔴晢捦挸ㄷ戵昷㈲昶㉦㠸挵慢晤㔷㥤摡㥢㌸㕡敤摢㤰㉡㙡㝦㍢愱摡摦㑣愸昶摦㔱㠸㤷敢㍦㍡昰㠷づ晣㘹〵戲晦㐲攰敦㔱摥㜶㔰㑥愴㍣㈶㑡晡㔸戰㘶㡣㈱攸㐷㔱㔳㤱㈸敡㈸戲〴㘷㐴昱㙣㔳〴㝦挹㉥㜸㘴挵晢㐲㐲挱㌳㔰〸㐴㔲㡣㈳〱㜱昳㍡㔸ㅦ㉥㔷愶づ㘴改㠰㘱〵ㄴ㑦㈵㘵㘸㝢づ㈴㈳㉢摥愳㐰挰㈸〶㜰扡摡〰㐱㠸㈶㕡昱昲挰㔲㌲㡦㐳㌵收搰㌶㠹愱愱㐸㔴㉥㘴㡡㘴挳ㄸ㐳戲㝣摡㈱㔵㈴㝢㈸愱㘴て㈴㤴㙣㑦㕤捦㐸㤰㠲㘴㝢㈱捥换挵愳㐶〹㜴搰㠱㡥㔶㐰昱挴㔰㈴扢捦㤲㡣ㄹ挶㌱㈰㘰㡣〶㜰扡㍡㈳〱〱㙢㜴戹ㅢ㌱摢㕡㥥㠷㠹㤲㔹㑥っ㤹㡥昸晡ㄴ㘳ㄲㄲ搵㝥挸ㄴ挹㡥㘳っ挹昲㜱㈳㔵㈴㕢㥤㔰戲㔵〹㈵㍢㐰搷㜳㈲㐸㐱戲慥㠸昳㜲ㅤ愸〳㍣昰㤳㤴敥㔶㐰ㅤ㠲㠰㐸戶搲㤲㑣ㄸ㍤〹搰㈸〷㜰扡づ〵㠲愴㈵㙡㌳ㅥ昲㐹㈶昶捡㤶㘴㕥㠶愶㈱㔱挹㈹ㅤ㘳搵㡣㈱㈰ㅦ㥥搲㠹㘴㔷㈶㤴散昲㠴㤲昵搱昵搴㠰ㄴ㈴换㐱㥣㤷㉢㔷〷昲㜴㈰摦ち愸扥〸㠸㘴㑢散㤲搵㠱㠰ㄱ〰㜰扡晡〱〱㠱挴㙤㔶愴㌳㙢㠹㈱㙤㔶挳搰ㅣ㤴㔰晤㤱㐹㘱㡣戹㡣㈱㈰㥦㈳㜴㙡㠳㤵㡡㜸㡡ㅡ〰㈸昲㥥㤳㔰摥戳ㄲ捡㝢ㄴち〹㙢愷〱㐲摥㘲㤲挲攵㉡搱㠱㔲ㅤㄸ㘸〵搴㄰〴㐴摥㌳散昲捥〳〱㘳㍥㠰搳㔵〶〴㈱㥡愸㈵㠷敡㑣ㄸ戵㉣㜹㐳っ㉤㐴〹㌵ㅣ㤹收愰㍣〷戴ㅢㄷㄶ攷㤳㉥〶㘵ㅥ愴㠹㍥㉥㈰㌶㡡挹攷㘸愴捡㔰㝤㈱㔳㐷㘹㥣愸攵挶㘸㥤㝡㌱㜰㌸愰㜲㑤慦挶㈲㔵㜴㌶换慥戳挸㜲㈳㤰㔰㘷攳㔰〸㐴㘰愱〴㠴捥挶㕢愴ㅤ㑢㄰㌷㘷捣晥昹摥㝥扥㝥㕥㕦㔵摦晥昹〵〵ㄵ㝤㍤昹〵㌹㜹摥㡡扣愲愲扥昹㜹㜹㥥㝣㤷㥣㘹㤱挶㘵㈸攳攲㈹㤶㠸㜵㌹㘳ㄳ㜵㡣㜹搹㤳㄰晢㝢〶晤攳㐰ㄹ㌵搸ㄶ㉡㡥慢ㄱ摦慢㝣㐲㈰㔸攷愹ち昰攵捤㜸〳㜹愸ㅣ㑦搲㤹戶㠲攳㜵㠹㤳㔹慣㠱攰㝡㤴㌰㤶〲愸挹㥡敤㘵㡣㈱て昱ㄴ㌵〵㔰㌴㍣搵慥攱挸㥣㜰㔲㐲つ㥦愴敢㔹〹㔲搰㜰㌹㐹攱㜲㑤搵〱㡦づ㔴㔸〱攵㐵㐰㝡攵㠹㈰ㄹ搹愲慣㈲㝢㌷〱㌸㕤㍥㈰㈰㤰昸㉥㥣愶㌳ㄷ㄰㐳敥挲昹っ摤㠹ㄲ捡㡦㑣戳㔷㡥〵敤挶㕥㜹㌷改愲㔷昲㍣㑡晡摦㍤挴收㔱㤴㌴㘶㔴晦慢搵愹昷ㄱ〷愴ㄱ挷敢㠷〰㐵㍢㈳敤摡㠹昴扦ㄱ〹戵㌳换㈲攵㜸〸愴捣晥㔶㤵搷扦慡㈸搷㔷㤰㕢㤴摦慦〰㝤慥愲㈸㉦户㝦扥愷挰攷挹㐷扦㉢散攷ち敡敡ㅦ㐶ㄹ㔷㐸挷ㅥ㘱㑣づ㤵㈸㉣昳戲㜹愸昴昷昴户搹愰㡣㝦㕢㝦㌳㝢搵ㅣ㥤㝥㉥㌳捦㈱㜸ㅡ㥣愸〶愴㡢㈲㥦㘱っ挹㉣慣㑥〱ㄴ㤵ㅤ㘵㔷㔹愴㐳ㅤ㤹㔰㘵㍣㘲〲㤱ㄴ攳〵㐰㜴愸搳㐸ち㤷敢㜴ㅤ㤸愷〳昳慤㠰攲挹㤰㜴愸挳㐱㤲ㅤ㡡ㄹ挶㑢㈰㘰扣っ攰㜴昱㜰㐸㠸㈶ㅡ收捥搶㤹ㄷ戳㤴㜴愸㡢ㄸ㝡ぢ㈵搴戹挸㌴㍢㔴ㅦ搰㙥散㔰㙢㐸ㄷㅤ㙡㈱昲愵㐳扤㐳㙣㥥昷挴㜷㈸㌹慤㈱挵昷㠸㠳〰戰攰㠷〵㈸摡改㘱搷㑥愴㐳ㅤ㤲㔰㍢㡢慣ちㅣ㙢㐱捡散㔰㐵攸㍢㤵㔵昹㜹ㄵ㜹㥥㠲〲㕦㥥慦㈲㌷扦〰㘶㤵扥昹〵昸㌵㐷㕦㑥㡥㙢戱㘶敡㈳㤴㜱㕤愲㘳敢ㄸ扢㔴挷㤸㤷扤〴戱扦愷㐳昱扣〷晦㜱ㅤ㡡㐷㐰㤲㝥ㄹ㌳㤷㄰㝣〱㑥搴㤵㐸㌴搵扥㙦㤴摡扦㐲㈶搵㝥ㄵ昲㐵敤㕦ㄳ㥢〷㌷昱㙡㤷戳ㄶ㔲晣㠶㌸〸戰㈲戵ㄴ㔰搴扥㜷㐲戵㜷㐸愸昶㘵㈸〴㈲㜰㐳〵㐴愷㕣㙥㔵攸搸㠴戸搹っ㝤㉢㡡搰づ扥㝥ㄵ㔵昹㤵〵㠵昹㌹㐵㝤㉢慡㜲㝣戰㘷㔵昴慦慣散摦扦㥦㑢づ㘳㐸㘳㌳捡戸㔶㔸ㄴ㡣ㅦㄸ㤳㜳ㄸ㥤㤷捤㜳㤸扦愷ㄹ㔶㠱㌲晥攳㥡攱㈶㥤㝥つ㌳慦㈶昸㠵㝣慤㐶㍡扥㔳㡣㕦〱摢愴㘵昰㜴攲㠸攴㑦㤹摡慣昳㍤昱㔰㔶搴㡦挴っ挱㡦扥㌴㜰㌶㑦挳攳昱收㐳攵改愹㠷敦ㅣ㉤㥡㝢㜹㈶挵㑦㠶㠱ㄶ摢〵㍡散ㄸ㡤〷㐰愴戸㍦㍥挶㌶〸㥣㝤〷挴捤㐰㉣挶愸戸㤵㠶ㄶ㕥㈵〲㔳戲慣㙦㔷㐹㌶て㌸愴挴ㄴ㜵挰愵愵ㄹ㥦捤㌳㥦昰㝢挴㉡戱戵搸㜴扣摦㔰㥣㉦搷㝤挵敡㐱㤴㜰㠳㑥散ㅢ㤳搲㈱搶㝡戸搸挵扤收㌵捤捡㠸晤搵〵搷㐳愰㈴㡤昵㤷㌴㤶㝡っ㜱㌶㤸㔲㈸㐱㉤㠹㘰㘴㉦晢〹㈴户㐰戰扤㉣挱昶㉥挹㝥㔲㤷搰㠲㠱㘵㕣摤㑡攴㉢挵捦ㅦ㘰挰㌵捣㡡昷㉥㔱㉦愲㠴ㅢ戹戱㠲晤昱㝢ㄲ挱晥㘳㘵挴晥㥡㠲㝡㤹㐲㤰㤲〳㍣㌳㈰㥦㔷㜴㙡愶㤵捡捥攵㝡ㄵ愹愲㠴㉣愴愲挷扥㠵㜸挲㐷昶㘲㝦㈵搳晥ぢ愸㙣敦昶戵挳㐳㌸㤲挲摢捥㈷〴㑡㈳㍦挳扡㠷㍥慡敡愹㝦㝥愶㝢㘳㡡㝥㉣㔶ㄷㅢㅤ㡣㤴挳捦戹攰㍣㄰ㄹ㍤昹㘳㌵敤ㅢ㘳戶昷㉡㜴㙥㑣挵㤳搰㜸㐶搳㕢愵㈹㠶搰㠸改愹㘹敡戰攴昷㑢攳挳愱㥡㑣㠸㥤戹㜳㠲㔷㑢っ昴㠷攵搵㉣ㅤ愹㑡攳㑤㘸挸攱㠴戶ㅣ〳扡㤵㜵换捤捤昸〵敤戰㘳ㄵ戱㍤愲敦㈱㈴挰挸搸㥡㉤昳㌶攸㤳㈴㤳搴㠷㠸戸ㄱ㠸㝤慢搳搶㘴㥤㘲㡢㤵ㄱ晢㕥㙦搷㕡㔰㤲㠶㙥㈷つ慤㍥㐱㕣㝡晢㘶㤴㠸昴昶扤㤰㤹扤ㅥ㔹㍣昴㙡昱㙤っ㕣㕣戶摥晦㤹愶愰㝢㝦散敢慥捣摢昹㥤㘲ㅣ㥦攳摡㘴摤敥慥ㄲ㈱㠴㠱㐲㝤ぢち㙥挴㘲敦㠶㙦㤳〹晥㡤㤵ㄱ晢㍥㙦搷㜷愰㈴㠲敦㘳ち扥ㄹ㜱ㄱ晣㙢扢攰㕤㈸昸ㄶ㘴攱扢攵㠲㘷㙦搵㈵戴愰㝡晣㌲扦搷ㄶ㍢㍦㔸㌹㜳㠰昳愵攲㠷昷㍢㝢攳搸㠷㤷ㄶ慢㙤㈸㤱㐸戰捦㤲〹戶摥捡㠸㝤㑦户敢㌷㔰ㄲ挱扡㥡㠲晤㠹戸〸昶㠹㕤戰㙥ㄴ㡣ぢ㍣戶㘶㌳㉤摡搸㠲挰挵搵戵㈴㥢㌵㐸㐹㉤愰㙥㐹㐱㤸㥥㔵㙡㝥㝦㕢㈲摦ぢ摦㌱扦㑢㤶㤵愸㉣㤴㜴㈳㌵戶〵㍦㑣㈶攸〷㔶㐶摣晢戸㘹㝢㔷愴搴〳戲㌰㈰㥦㔶㍡戵㈷㥢捣㑡㜵搱攴㡥㝦昸㌷㥢㑡愱摤㕣㤴昲㡥㕤㈹扤㐹愸㈳戲摣㐴㤵㜷敦㝤挹㄰ㄷ戳敡㡤㘴っ扥㙥㘵挴扤〳扢ㄳ㈸〹㠳〵㜶〶挵愸㑤慡㠵㔶慡っ戸㌴㘳攳ㅦ慦昹㌶ㄹ愴敤㤸㠳慥㌲摣〸㌹㡡㤰㉡〳ぢ扣晦㕥㐲㝤㝡㈴㜰ㅡ㠷㤳ち敤捥㍡㐹搱搸敢㈶愹ㄸ〱㥥㑤㈶挰㌳㔶㐶摣㝢慡㘹ㄹㄶ〱㑡㉣㔶ㄹ㔱扤㜴㙡㤴㠶㝢㈳ㄵ晦昰㌶㌶〵攸㠷㐸㈲㉥ㅥ㑤挶挵㈳㔶㐶散ぢ愱㕤㐵㥡昲㌰㤳㌲捤愶搲㜶て愱㐴㘴㠸ㅡ㠱捣㙣ㅡ㐴㜷慥㐳搳㡡㥡扣㐳㍦㝤㐶〹㐴挳攵㉦㤱慦㤴攳慤敦㠲ㄲ㐵㈳慡ㅢ愹戱ㅤ晡摥㘴㠲摥㘳㘵挴扥昸搹㌵っ㤴昰て戳戳㈹攸㐸㐴㐴搰扢散㠲㡥愳愰挷㈰ぢ摦捤摤戹戶㈵ㄵ㡤愹㔲㐲摦戱㈸㡤慢㕢㠹㝣㘹挱㑡挶㔸㜱慣㍣㈶愱㠴ㅢ戹戱㠲摤㥡㑣戰㕢慣㡣搸ㄷ㍡扢㡥〳㈵晣攳搷㜲㑤挱㘸㐴ㄵ挱㔶摢〵㍢㠱㠲搱㍣摡〲挱ㅡ㠷愴㙣摡㔲愳〴㡢ㅡ㡡㡥㝢捣ㄴ攸敥敢捤敦愷捦㈸㔱㌴愱扡挹㡥摣㈰昷㌲㈴㜷昸㡡㘴㠲摤㘰㘵挴扥愸搹㔵つ㑡昸㑦㌱愶㥡㠲搵㈰㈲㠲㉤戳ぢ㔶㐱挱敡㤰戵㘳㠲搱㤴ㅡ㈵㤸㌹㜹扣㘲捤㡡㕢㡢ㄵ㙡㑥㐹昹慣㜸搳㔸㑥㈳捦ㄴ慢㌹㈸攱㐶㔲慣㘰搷㈴ㄳ散㙡㉢㈳昶〵捣慥戹愰㠴㝦ㄸ㤸㐵㌰㔷㠳㡥晢㈵慥㘸㍣ㄵ㐱慦戰ぢ㍡〳㤹搹㌴㡢敥摣㍤㌸㕦㤷㡣敥愲㡤晢〴㜳㜹昰㜳戱㥥㑤挱㈰㉥㈸㘲㈱㑡扡ㄱ㡣ㄵ晣㤲㘴㠲㉦戶㌲攲㕥扣㑣扢㉢昵㙡捣㠲㉣っ昰攳愲昱ㄵ晦昰㔷㌶挵扦㔰㘳㠵㉣㉣㘶扡㉥搶㔸㘱愴ㅡ昵㐴㑤㔵㌴㤹㡡愶捥户㙢㙡づ换搱摡㘹㡥昱戴愳㍡ㅡ㤰㠶㌱㝥㔰㌷㍣捦㜰づ㤰昵㠰㡥㌷㈹ㄳ㥢㤶㔲㥤㤴㐱㈳㘴慦㤸㔵㉣㕤㜴昰ぢ㜸愳㍣㜵㥥㘹摥㘰㙦换愶㘹㤹㌴㥤ㄴ㘵ㅡ㥥㕦昴愹㙡攵挷㤳㠵㌳㔴㡤慡㡤晡ㅤ㐵㐵㌷㈱挸㤹㤶搶愷㘵㤴昹㥢愶攲㌲㐴㠷愱搸户改挴㜰㠳摦㍥㤴〵㜵〴㍦搱㥢摣㕡昶㌳㤳㔹㔹戱慦㈱㡤愹换㤲㥣慦㐴ㄳて愵㉢㔲ㄳ慣摥挱㄰ㅣㄱ㉢㝢て昶换て㐴㜹㠲つ㔳昳㈶㑦戶㄰挷攳㉤㡦晣愵摤摡㔰㘵㈰㔸攳慦㘸㝣捦㘲换㝦㜳户㕦㍦㑦㘱㘵㘱㕦㔸㈵ぢ扣㌹㐵晤愷昴㥡摣㌲慤㥡㈶攸㥥挳敢㘶搶攳㘷㤷㠲㘶晢挱㈰摤换㑤㌱㡦㘱挰㝡㠹摥㠰㕤㝡改攳㤴㈹㑤㌶〱摢㔴ㅥづ捡㌸ㄳ㝤㜱㐷㝢〴敦㥡挶慤っ㘹昱捡㌸〳愴㜶愴愳挴㤳攱㘲挹㤸㠷晢挱㤸て㘰敥㤶戱ち㔸挰㤴㌳〰㥣㡡愶㜹㌷戱㘲㤶㍦㈷愳敥昵㈸㄰㘷〹㘸戰㌲㘲㕦㉤敥愲㔹ㅦ晦㌸愹〱攱㌶㘹㡡戶㜹戹㤵攷愰㐴㘴攱㜱㍥㌲戳㘹㜵摦戵扤ㄱ㑤昶㐲㐱て㝥㝡ㅡ戳扥㉤ㄳ挸㉤㤶改攳㝤㙢ㄶ搰㌳㍣昶㐶㜷㠲㐲愳攰㡤搳㕡㌰㤹攰戳慣㡣戸㔷㡡搳捣㑦搵ㅢ㡢㈱ㅢ〳昲ㄱ㕢㍦㔳㉦戱㔲㘵攱㑡敢㍥晥㜱㌶㘴㉡改㘱㐴捣㐱敤㈱㠴ㅣ㤷㈱ㄵ㠳摡㤰㙥㔸戸捥㐰㝤㝡〴㜳ㅡ㔷㤰ち捤昱㍡㐹㍤㡤㠸㥢愴㘲㕡捥㤷㑣〰慦㤵ㄱ晢摡㙦ㄷ敤攷昸㠷愳戸挹ㄴ㡤攰搲㜲㤵㈸ㄱ㘹戹愵挸捣愶㜹ㅢ摦㍢戰㤲㝡㔹㤷搰㉤㘵㑥㐷㜸て㤵㕣摡㌸昵㝥昱愱㈷㉥㝡昶㤷㐳ㅥ㉦㔶㌴㠱扢㤱ㄹ㍢㍤㥤㤴㑣戰㈹㔶㐶摣敢扣㘹㉦㘷㘳ㄸ㌷㔲㝢〸挸㐷㡣收㑣㕤㘵愵㑡换搰㑣㡥㝦㥣〶㈱ㄵ摤㤷戶㘹戳㘵㘸昵㜶摣㡣㔴搳㔶㔱愴㈶愱㍥摤っ㑥攳㔶㔲愱㕤㕢㈷㈹ㅡ㤳摤㈴ㄵ搳㌲攳㤲〹㌰搶捡㠸㝢攵㌶㉤捦㈲挰摤ㄶ慢㈲㠰㤸㥦㠵扥㤵捡〵㠴㡢〶㘷晣挳㙤ㄷ愹㄰㠰㔶㘳㘹挵㔱愰ㅥ㘹挵晢㔹㠴挶㘰㔳戶㑤〸㌹ㅥ㐴㥡㌹㤵收慢攱㔱戲㍤㑣散ㅦ㠰ㄳ㤱㡤ㄶ㕡户搴㑤搰戸摦ㅢ㥣㑣戶㐱㔶㐶摣ㅢ戲㘹摤㡤㥤㥡㙣扥挳昲㕣㠳敤㜷捤戳㔱㕦㠶㡦㝥搹慤㝣㘶㌲㈷㐷㜹㙦㕦㡤㌸扢户挶ぢ㙤㠳昸㘵昱㤱㜸㙦㌳㕥㘳㍢摥㙦晤㕡敤㜰扣捦㤹慦㌴搲慦㑣㌵㈴挶挲づ摦攸㈰摥愱㥡改ㅢㅥ挲摢改慡戲昰换挸㘱晣〴㙡摤㍦挱〹ㄹ㡦ㅦ愴戳㕦挲㜴捤㕦㈳㑦㑤攸昹扦っ搹戱㉦㜷戲愹戰㔱ㅦ晡つ㘵愹㝣て敥捥戹㈰㍢㥥㐴㕦搰㑦㠰㔵搹摥散㥣慥㑡搱挴愶搷摤晣㤴敤挲㌳㑥搰㡤愷搹慢㥥〱㐸㠳㕦扤昴㘲〰愷昱㉣㔲㘴愶ㄴ㤰㤲戱つ摤㈰㔶㌸㍥㡢㔱㐶改㘳㝥昶扢㔵㉢㑡慣㉦㐵㤳㌳㝢㤱攳㜹搰戴㍤㝡ㅣ捤摤ㄱ〹戹㝢㤱㙣㤰扢㐶捥㕥㡥收㑣㜱愰㈳㜷晡㜲搱ㄲ捣戸昱㉦〴㜰㈰㐳ㅢ戰挴㕦㤵戸捡挲㤷昰昳ㅡ〲㡤敦戳㥦㑤㉢㙣㈸㔵攵㙢㐶㌶收㜵㙡㔴搳ㅢ挰㜵扣〹挰摦ㅢ㔴搲攴㔴搳㕢㐸戱愹㈹扤㌵攲㑤㤹㔵戱ㄴ㑤挹慣㉤昷〴㠳㥥㠶慣摡昲ㅡ㙦摤戴㜰㜵㔶昹㙣㤸㤲昱昶㙤㑣㤵昸㌵㐷㘳つ㠸戰〶㝥㔴㍢㐴㠴摢㜷㄰㌰ㅦ㘲㡤㔶㕣㉦捤㙦㡡扤㔹摦〳㜶㡣攲㍥㘰搲㉡㉡㠶㈰㐵敤㠵戸㕤㜱㡡㐶㐳愹㙡㉤〲㠹晢搰㐱〹㉢㕢〷晣㤸捡㍥㘱搲慡挶捡㘸㜳㡣慡慣㉢ㄲ愴戲昵〸㈴敤ㄵ敥㠴昵㝤㡥㈲㡥㉦〰愲晢散㤷㐸戱搷㐹㜳愰扤㑥㔷て㈴㐸㑦昸ㅡ〱昴㡣㠸慤愷ㄷ攲挲捣〶〴攲扢㐴㈷捤㐵㔴㤷昸ㄶ戸㡥敦〰愲扢挴昷㐸戱㜳㐱晢ㅢ戹㌸昶敡㐷㑢㔲ち愶㤴扡ち㤰㈰㕣㙣㐲〰㕣搰㘴㈶昱捤ㄲ㔷㌴㤶㤱ㄹ攳㌵〴㔲搵ㅥ〹㉢摦㡡㍣㠳晤搱散㡢戴愸晦挴愴㔵㡤㉡愷ㄱ慤㌵搳晥〷㐰昷㈷㔷〹㈲㔲摢㉦〸㘰晥ㄹ㠸㉦㕢㙤㐶挲摡戶〱㈹愶戶摦㤹戴慡戱戶㘱ㄶㅤ挷ㅦ〸㈴㙤捦㌴㑤㍥挵摥㔹晦㈲㉤戶㘷攳㕤捥愵㡢㥤晣〸攴摡摢㔲㡤㐱㠲㌴㔹㉡㌰ㄳ㜷搶㍦㝦㑢㌴攰愵〳摦㤱〱㄰摤㜹ㅣ㌱ㄵ㡥㡢慤㤰㘶ㅥ愹㌰ぢ㤸㐹〵晣㜷挲㍡㥤㈴ㅥ㍤㡣戵㡥愹㡦㠶愲㈸〱愷敡晡摡㌶㔵摦㡦〹敢㜳挵搷搷㉥愶扥㡡搸晡慡㤱㈰ぢ㤱㑤㈰挹㠵挸ㅥ㘸㡦㉣ㅣ㉣搱㍡㈲㠲户㙦㡡㤱敦ㄳ㌲搲㌱㥥㤱㑥㌱㡣搰扥㘲ㄷ摣㐵㈳㠵昴搰捥挰㐴てつ㙡挶扥㡡㘶捣㐵㍢㠵㈰敥㙢㈲㠶ㄱㄷ㐶昷㐳扣㉤ㅥ攷㌹摣ㅤ㜹㠱户㔲㥦㈷㘴搰㑤㙥戸㍥挲散㉤晤捦㘹㜴㘵搲㉡㐴〴愴㈸摡㍣㠴㙣㌷㘴挴てづ敢㌴摤愸挱攱愰〸摤㔴㔹っ攲晥㍣㈴㠶㉥捤㈵ㄴ晣㤶攲敦㑡㑥㉦㌹扦㔴搱㈲搲ㅡㅦ愳〷㌰昵つ慢戸㉦㕣つ㙥ㅡ摦攰捥㐹挴攸㐹㙡扤〰搴晣挴〸㠷ㄱ愱㌷㐰挶〲㈰挴㉥攱㥡戰㉥昰摤戱㜸搱ㄴ㉤㉡㜸㈲㄰戶㤵㘹戰慣㔴慡㡡㘸扢㑡㕡ㅡ㔵㑦挳㑡愲ㅤ㜷攴攷ㅤ㥡捣摣㤱㕤㌳户摢㔹㜸㝢攸㡥㙥摡㔹敥㉥搵㠴慤㠴㡢慥愹戹㤳㕢㘶挸㄰昳㑢㑦换ㄶ愳慤ㄹ晦ぢ㐶っ㐷ㅦ㌴散㤰㔳挷〵〲攱㔳昵㙦慣㠶㑥㉤㉡㉡愰户摦散㔱㠱慡昲捡㡡昲扣㥣摣㠲㥣晥㌹㠵扤攷搶㠴收㥥㡡っ㙦㜰戶㌷㠴㐰㘵〰ぢづて㝥㐶摡㍤㙣㔰挸挸㘱㐷挹〵㔰㙦愰㉢搳㥡挱扥㠷㍥㘳扤㠲昸㤱㤸㤳㑢㈰扥づ㐴㕡㔰㠰㠳㥦攷㐴㔱㘷晡ㄹ㈸昰㕦㥢搴っ㙦摤〰㙦㐵㑥㍥摣慢㡡㜲ぢちぢ㝤晤晢ㄷ㑤㤹挲㍢㈵敥㐷㈲㈲扦〹搱〶㑥㉦㘲㐶ㅣ攳昱〷㐳昰挱㐹换扡戴愹づ㙢ㄹ昹㠶捣㌲ㅦ捡搴㍦ㄴ挱㍥晣㌷㕡晡愶㘴㕤搳㤴挵搱㉥挳晦㜷㌶挷挹㔳㕡昳㐶㈸挴㡤挰㐹搳攸换㥢㘹㈱㙥〸㤹㌶晡㌱㔹摥㥥ㅢ扤㜰㝦㔹㑦ㅣ㈹昶戵㔰㝦㘰挷㉣ㄵ㡥㘰搲㉡ㄲ㈶㠰㈷㈱㈸㐷捤㤸㡢㤱挰㍥㘶っ〰㈶㔶㤴戴㘵㐹晣㈸㠹慢㑢ㄱ㈷㉢搶㡡昲㘹㕤㜱搴㡣㔵捡㕡愲㔷㤴㠳㘲㉡愶㜵㑢㈶愸㈱挸㠸㑣㔰㌴㐷㠹愰㘵㐸㑤扣ㄲ㝢㐴搷ㄸ㈵敡㌰㤲㡦㕥ㄵ㡤㠸愹㤱搶慣㈸㔱㘹㈲ㄲ搱㐶〲ㄳ愲搲㌸㈴昱㔱ㄲ㔷㌴ぢ搹㐴扤㐷㔷ㅣ㈵敡ㄸ搶ㄲ㉤敡戸㤸㡡㙦〵ㅤㄱ㜵〲㌲戴愸慥扢㜵㙤挷㑡㙤慥㝢㜴㝣愲挴搵扤㔶敤㡥㐹㠸挷㉦ㄵ㙥㑥挸捤昱挰㜵㥣〰㄰扤㡦㤸㡣ㄴ㝢慢摦て摡㔴㠵摥㐷㈸㕡㝤㠴挵㈹挰搴㉣㘶㍣㡤搴ㄶㅢㅢ戸㌴搹挹挷㠶㑦㐲愵敡㔹㔴㐶ㅡ㐶㌹㘳散㥢晣㜰搳㑥㌶㡣愹㑣㝤㔹攳㜸散㌸晦㐲慡慣㌶㤷㐲㈷㕣㙤ㄶ㤳㑣㈵㔰㌲戸㑤㡦㝤㠶摡㘶㉥戱扤搱㕤ㅥ㕦慤攵㉦〸㜰ㄲ㜷搶づ愹慢慦㤵㤱搴㔱换㥦㙥慡摢挳挲敤ㄹ挱㘹ㄷ㐹㠹攰戶㡤㈴㐹㤹㑥收㜸捡搹㤱㈸㍤ㅢ㠹戶㡦捤ㄱ㝣戴〸晢㕦㑡搷㤸㠳㄰ㅢ挷㥡㐱晡㕣㘵愹ㄶ㈳㘶㈹ㄶ㌰慡愰ㄳ戶慥㙡っ㐹㔴搱㈴㈱㙡昶㔲戱㙦㘹㌵晢㙣㙡捥㕥㘳愵㘶㜱捤愸㘸ㄴ㤰ㄲ搳㠸㐳㝢㠰㌴㕥戵慤㠴攲㕥㕥㜰晣㑣攵㌶㕥㜰愶摢㜱戸晦ㄶ㥣ㄹ㑣攵戶㕢㜰㙡散㌸摣㘲㑢〳㉦戱㌷㜰ㅤ㔱扥搵挵〳㡣㝤慦㡢捦戴ㄷ摦愴㡢㉦戲ㄷてㄲ㠵摢㘴昶ㄱ㈳㠴㤸愹㤹㐸挸搴捣㔶攴ち㝦㘱攲晦㠴㤸昰㔷㙦慢㈰㥢㥢㘲愶㥡㥡攱㘶㔸戸㍤摦㕥摤ㅣㄶ攰摥㔷㠸捤㘵㡣摢㕥㈱搶㘰㈳愶戸㠱ㄵ㥣㤳㈵搵捡㌲㑥戱攳㜰摦㈹㌸愷㌲㤵摢㑤愱㜳㥡ㅤ㠷晢㐴挱㌹㥤愹摣㈲ち捥㍣㍢づ昷㜶㠲㌳㥦愹摣搶〹捥〲㍢づ户㕤㠲㜳〶㔳戹攳ㄲ㥣㌳敤㌸摣㕤㠹挸愷摡㐵㍥㥢㈸摣㑦㠹㠶捦㐱挰搴㜰㈴㘴㙡搸㡤っ愹攰㕣攲㜳挷㈴ㄵ㉣戴〲㡣愸㠳㌴捥㜹㑣攵敥㐷㜰捥户攱㘴昷戰㈲搲ち㉥敥㘹㜸戹戸慦㤱〰㌷㌱ㄲ攰㐶㠶㤷攲㙡㔵攸㕣㘰愵㐸慡㉣㕦ㄱ㌲散愹改㕣㤹晥㥦㕢晢昳㑥㜵㤴晢昱㠳ㄵ愱㡣昲㄰㑣慣ㄱ昳㈰挶㤹㈳㘳㐶㤹㈶戶㜱戱扢ㄴ昳ㄵㄸ㌰㉦㕥〸慤㜰扤挲㑦㍡搷㉣晦挴搵㈶㜸㑢挹攴㍡㑡ㅡ㥢慣愶㕤昵摦昵㘷㈰挹晥㈲㠴㕢昸扦敡㤹㤰㐴㍤ㅣ戲搲㘶攰挹〲㌱昱慢昴愳㕡㜴ㄳ㔹㍥㈶昱㍥ぢ戴㈸㌸㉥㐶搷ㅣ㝣㉡㝥㘲捡慤摦㐵ㄴ㍡戵㌴ㄴ慡慦㥤挹㥦搱㙣改㔶扣㙣㘲㤹戱〸㤴搴㑣㌴㈰ㅢ搱㜱〹㘲ㄳ㜷㤹敥㘸㝦㡤㍢攴〹搷〷昱摢㑢㠱㍡户㑦㝥愶搰戸㤴㌵搵敡㥡㉥㐳㙣挴㉥搷㠴摦㔷㥤改挶㑦晣㜹㡣换㐹㝤扡愶㝥㈵㘲愳㜷て昵㜰戵扦㜲〶づぢ㐳挶㔵慣㘲㥡慥攲ㅡ挴㠶敦㜲ㄵ㘳〲㜸㡦ㄷ摥㙤㘴㕣㑢攲㔵㥡昸昵㠸ㅤ扢换挴㐷昹愷㔹㑤攰昵昹晣㤵㝥晥ち慤戱㤴ㄵ㜹㜴㐵换ㄱㅢ戹换ㄵ㐹㌳㠴晤戵㜰昰㌱㙥㈰晤㤳㌴晤㤵㠸㡤摤㘵晡收㉦摢戹ㅢ㥢攲㐶㔶㌲㔹㔷㜲搳㙥ㄱ挲慡㐴㝡搳㙡搲㍦㑥搳扦〵戱㕤扦摢㠶づ㈹㌳㙥㈵摤㘳㌵摤摢ㄱ摢昵㕥㍡摥敢愹㜱晢敢挲摥㘹昸㐱搶〶攳づ㔶㌱㑥㔷㜱ㄷ㘲ㄳ㜶㔹晦扣愱㠳愶摤慥㐱摦捥㜷戳ㅥ㥡ぢ㘴㈱㜶て㘳㐷㄰㘰㜸㌲敥戵〲戲㄰ㅢ㠰㠸慣昴㐶㠱愹挸㕥敢㝥愲搰㐰㈰㉢扤〷㄰㌰㔷㝡㤱㤰戹搲愳㔹㐰㉡㜸㤰昸戴〸㐸〵て㔹〱㐶戲㘹づ㘰挰㕣㑢㜳㕢㉦㈵ㅥ㘶昲〸㉢捦㜸挴ち〸㑢㈳ㄱㄱ㤶捡散㉣㍤㐶ㄴ㙥攴㠵愵挷ㄱ㌰㔹㡡㠴㑣㤶挶㈰㐳㉡㜸㠲昸攳〸㈸昳㤳㔶㐰㔸㥡㘰㐵㑣㤶㡥㐵㑣慡㉢戵㔷昷㌴㜱戸㜳㤷敡㥥㐱挰慣㉥ㄲ㌲慢㍢ㅥㄹ㔲摤戳挴㥦㑣挰敡㥥戳〲㔲摤ㄴ㉢㘲㔶㜷㤲挶改㠹㝤㠱扥㕣摣㈳㜳慢㘸扣㠰〰捥㌵愶㈶挴昲㘸慣㤷〴㉢扢ㄲ㕦㝣慦㐵敡㕣㔵㌹戵㙡敡搴㙤搹改敥㝤搲㡦㉢㘹㝤昵㘷晦晡攲搲㜷㑦ㅣ昰捤ㅦ搷㕤昷敥㔷㤷扥昶挷攳ㄵ〳㕥㕡戱攲昹ㄱ换㕥晢愲㥤㙦㜹敡㠳摢㐶㉥㍦㌵㜷挶愹戳㝣挷昶ㄸ㝡敡昱搳挷收㡥搹愳㘷㕡㕡㘶收挱㝢扥扣昷㈱慥昹戳ㅥ㔶捦慣敤㔸㤷挱晤㘵ぢ昶愴ㄴ㜳㈷㑤〵㉦愳〶㈵㥢㔴㑡ㅦ愵ㄳㅦ戲㐴㈷晦㐲〰㍡㤱㡤㘹ㅣ㔶戵挶㝡捤挴㤲慤㘹ㅣ搶㜴㡤昵㠶㠹㈵㥢㔳㘲扤㠹㌸㉦㌶愷慢㐶㘳扤㈵㔸搹摣㤱晥㥤晡㔵戲挹㐵捤搱㠲捦搴㙣慣㌱搹〸晥摤㙣㜰㡢捣愶㌶摥〱㔰㘱㠲㌸愶敡㤱㉡慤昱ㅥ〲㙤搲戲戹晦晤㕢㜵㈳㕢敡㌸㌶ㅡ㌴ㅢㅦ〸ㅢ捡摣㔴㠳昵てㄱ攷㈵つ㜹㡡挶㕡㙢㘲挹戶ㅡ㤹挶㐷ㄶㄶ㌱㕤愷㘹慣㜵㈶搶改昸ㄲ挱㍦戶戰㠴ㄶ㌷搸㈲昸㈷㈶搶㝣㡤ㄵ搵㔹ㄷ㘸慣昵㈶㤶㙣慥㔹㘳ㄴ搶㤹ㅡ敢㜳挱捡收㡥晡㙦㔵㈲户收搲戲㕦㈰愰㘴㐳㑥愶扥㐴㑣㕦慥㠵㠸㠸㠰㕦㈱㠰晢㑣戶攴挴㡡㘲晤㝣㡤戵㐱戰㕣㝡㌳㥤㜹㈱攲愲㌶ㄷ扥搳㘳㥦愸摤㠱㑤㈸搷捥挶㌷愰㘶㝣㑢昰ㅤ挱昷〴ㅢ〹㌶ㄱ㙣㈶昸㠱㘰ぢ挱㔶㠲ㅦ〹㝥〲㘸㤳㥥戱〸㕦扢戸㠲㙦㐷㘹㍣㌸搳昴攲㠴㤳扥攳搳攸㌷慥敡㔴〰敦㐱㌵晤挸㘷戶慡ㅤ㔲㠳㕦㕣挴愲㉤摣㄰㜵昲㤹慥愸㐸㕥㜲〲㡡攳㥡ㅤ昲㔹愷〶㕡㜶㠶㈹挷㡢ㄱ搷㜲㔸㡣㜸㌵㜹㥥㕡搴愲㡤㑤搴ㄹ㈶㥣扥攰㡦㉤㕢ㅡ㠷攳敥愶㡥㥤㜶攸㥣㔴㙦㥥㈶㜸㐳攱㌱〱慣㡤挴㉣扢晢て㑡ㄳ敡㈳攲㜱㉦扤㑤㕥㙤戲ち㕡捦㘸㠵挹㝦㐷㔵捦戱㈲摡攷㥢㈹敡㜶搷㌳㥦㉥晤戵愲戴挳捤㘳㙦敦㤸攱㉢ㅤ昳搸㔹㌵㉦㠶㡡㑡捦づ㙣㝣㘶摤㠰㕦㡡㙢昳戶ㅥ昵昳愲ㅦ㘹搴㤶换昸㤵㍤昸摦〰㍡㐷㘳㍥晤敤摡㡥㠳〳慦ㄷㅢ摢㤰㌹㝤戸换昱摥ㄱ摦㍣攵㔴㤷㈲挶㥥㙥扥㤹㠵散慢っ戰㑦ㄱ㠴㠱㘷慡敦㥡㌱晡昴愹愵捥㍤晡㔷㙦戸愵慡戴摢つ〷晤㌴昹捥㤲搲挱慦㍡敦晣昸㡡捦㡢晦摣㝣㐲晦ㄳ㕦摣搰挸挰ㅦ㈴昶㈷㠰挶戸㙡捥ㅥ攷㜷㕢昵㝤昱捤挷戵㜹㜸㔱㤷㌵挵挶㕦挸㍣㉢晦昲㍥㠷㥥晥㔱戱㔳㕤㡥㔸っ〳摢户搹ㄸ昸愵㔷㡦㔷〷扥㜰㘲㠴㠱愳扥㕦攴摣㙢摦攱愵㌷捤晤㈴昰攰ㅥ㑢㑡戲户㕤㔶搲㜷昴㜵㈵愶晣愸㍢ㄵ摥㙤㐶ㅡ㠰挶㜸攱挴㉢て㤸㤵戶慡攴慢㤲戱敦昴晣攵㡡ㄲ㈳ㅤ㤹㘷ㅣ愵㙥㕤晦搴挷㘰攰慡㜸〶㝥戳㌳㔰戵㜴换ぢ慦户㍦㈹挲挰搴捣㡣昶㝦㥤㔲㔶摡昳㤵㕦㡥扦攱慢戲㤲搵㘷昵晦戰㝢攴搱㉦搴㥤㐵〶っ〰㡤㜱晡晤て㡣㥤摣昶搸㤲户㤷搵て㙦㕦㌴愸挴㜰㈲㜳敥挲㤷ㄷ㥤戸㜱ㅤㄸ戸㌶㥥㠱㥦敤っ晣㝣攵㤳敦㕣戵戶戱〹ㅥ㝥昹㥤㤵㌵㘷ㅣ㔵㍡昰搲戳㌶㥣㥥晢㙣昱攰挳㔶㕤晡㑢摢㤷ㅡ㥢愰㉤ㄹ挸〶搰ㄸ昹㜳㝦㍡愵㘰摢慢挵㕦扣扡慥挷㡣㡢敥㉢㌶㕣挸摣㑦㉤晥攳扡㝣㌶挱搲㜸〶㌶摢ㄹ㌸昴昳㘳慢㘷㝣㝣㕣愹㘷攱㔱㌹㥤㈶㝢㑢慦敥㜳昰戶ㄷ搷㡥㉤㍤搲昱晤㙦㕦晣攷㕦挵㉢昶扦敡㡢搹㕤㍥㙡㘴㘰㉦㌲搰ㅥ㐰㘳㑣慦㑦㕤㝤㕣㘰㝤昱挸㘰㥢ㅥ搳㝥㝣扢搸攸㠰捣慡〳㌶㍣戲昴昱捦挱挰つ昱っ㝣㘳㘷㘰换㠵摢㕦扢昸ㅤ㑦㠴㠱挵敢晥摤㘹晣㤱㐷㤶㜶㔹昴摤收㤴昱㕦ㄶ㉢挷昲㤹ㄷ摤晣㑤㈳〳晢㤰㠱捥〰ㅡ㘳㥢戱昷㘹㜷㌵㝣㔷㍣㜳攳㈳㐷㍥㝡捤换挵㐶ㄷ㘴づ㥡昴搱慣摢搷㝣〵〶㙥㡣㘷攰㜳㍢〳㉢㐷慣㙣㥦㝦改愴〸〳晢扦戸㜶挴昶〳挷㤷㠶昷㝡昲挶搳昳㡦㉦戹慢㙥㐶㘹搷㐳㙡ㅡ㍢愱㥢っㅣ〰愰㌱敥㐹搹攳攵㥡㜶攱㤲㐳晥晤散㠰㝤㉥㤸㔱㘲㜴㐵㘶搷攲㍡摦㐵ㅤ愹㠱搵昱っ慣戳㌳戰挲㌸愶戶攳㥣攳㈳っ戸㌳晢晣扣㑦昱搸搲摦㕦摣㍣㈵攷㤳㜵㈵换㝣㍦㉦搸㜸昳挶㐶〶づ㈲〳〷〳㘸㡣慦㌶昵㍡㙥搶㠵㍦㤵ㅣ晤㙢挵㠲ㄱ㍤扥㈹㌱づ㐱愶昷㤱摥昷慥ㅤ㑤〶㙥㡤㘷攰㍤㍢〳摢挷㉥㍡昲搲㤳㑥㡣㌰㜰捥㘹敢㠶㤶摣㌵戲昴收扢晢㕥㘲捣㉣㈹戹晤㤴㉢㙥ㄸ昶挳搱㡤っ昴㈲〳㠷〱㘸㡣㉥挷㘴ㅤ㤷㌱㙢㙣挹攲㡤㙢昷㔳挱㠱㈵㐶㙦㘴㜶扡戶㜰晥愱て㤱〱敥㘶㘳挶㠱㌷敤っ摣戳晦ㅦ挳搷敦㌳愵㜴扦㌷换摥㜸㘴㘰㙤改〵愷㕦㌲敥戲改㔳㑡㍢ㅢ㔷㝦㌲敢㡥昷㡡㔷扣㝡攱㔳敥㔷扦㙥散〳㜹㘴㈰ㅦ㈰ㄶ攳搰㡢攷摦昰收户敦ㄵㅢ〵挸㌴慦慤㘰攰敥㜸〶㕥戱㌳戰㘴昸慤慢换㕦㍡扥昴昹㜷㉦㝦挰搵㘹㐶改㉦攵ぢ㥥㝢㘶晡㠹愵㔷㑤昳㝦戲晡晥㘷㡢ㄷ㕤搶㙢昰㍤户扣搳挸㐰ㄱㄹ攸て㄰㡢㜱捥㌳㕢㙥㝤㜴改昳挵挶攱挸攴㈸换挷昰㥣㑡㜶搶〸㐷慦㤵敥〵㕢戲愲㍡ㄲ挸㔸㉢㜳㍢晤户㉥昳ㅥ㐰〵戲捣ㅢ㐰敥㘴㌷ㅥ挷ㄴ㜷攵挲㔴戱㌰愵ㅥ㐶㥣㠲㐴戳捥㥤戸㘰㤵㥡慣㍦㠶昸摦捡㍡昷敦挲晡㐰戲晥㐴㐲愶㥥搴㑣つ㌶㤹攲收晣㙦㘵敡ㄹ捤搴㄰㌲㈵㝢晢㌸㑤㜱㡦㉦㥡ㅡ㉡㑣㈹敥摣挵㡥昰㌰㝡㈰㉤㈹〳㔱㈴ぢ㍦㄰昱㤲捥㜸㈸㈶㐳昶扥戱㜴搵扦㌴晡〳㌱攸摣攰㑡〵昷挷㘴㜰㑦㉢ㄹ昷㐵㘷戸摥㐴〶㔹㙣㤳慥戸愳ㄵ㥣㝢愳㜱搴ㅡ㥤㜱㑦㑣㠶散〵攳戸攳敥㑦攸摣ㅤ㠳捥晤㤸㘴摣ㄵ㥤攱攲挶捣㘲㠲扢㌱挱戹㌳〶㐷㙦换ㄴ㜷㘲㠲㜱㐷っ〶户㘴ㄶㄵ敥挳〴攷昶㘸ㅣ挵慤㤷㘴摣ㄶ㤳挱摤㤶㘴摣ㅡ㤳㈱扢㈲捡㌸〹㙤愸㉦㤷摥ㅤ㈹㙥㠸愴摣捤㌱攵戸〷㤲㡣搵搱ㄹㄹ摣扥散昴㑡㕢づ摥昰㘳摤戰ㄶ捥つ昳㜹㤷㍤㘲㥣〹㝢挶愷㔴挵攱㜸攳㔲㉡攳㔲慡攳㔲晣㜱㈹搳攳㔲㘶挴愵昸攲㔲愶㜵㠹攵搹㉥㔰㥡摥㈰攱挹摢㐴扢㤵挸敡㝣〷㕣㔲㜷㜶搳㈴㕢愶㤶㉤昹攵㜵㍣㤱摤搶㉥㙥㌰挹㙦㤳戲ㄳ挱㘹㥣㠰ㅥ改㤸っ㜰㠴改挹戹㔳〷㐸敡㐶昴㑦扤㉦ㄸ扡攴戹捣㥢㍦晥㈹昲㌰㜹昴㍢㘷戶㙤㌷晢晦戶敤㙡㈵ち㘹て㑥愷㔳㜱㌷捥㝥㙤昱㔴づ㥥㐶敤㉣㑦〹て㥦搴㜲ㅢ㤷㝡㜳愲ㅦ㜹㑦捡攵戲㘸㉥㘹㉥戰㜱㔹〹㉥㑢㜷㤶换挸挱㤵扡捥挶㤹摥戵㌴换搹戵搱㥣搱㠶㘱攳㙣ㅡ㌸㉢摢㈵捥㈲㈷㉤敡㉡ㅢ㝢㝡㑦搳㉣㝢㔷㐶戳㐷敢㡡㡤扤ㄹ㘰慦㘴㘷搹搳〷㘶敡㌲ㅢ㘳㝡慦搳㉣㘳㑢愲ㄹ愳挵挷挶㔸〰㡣㡤摣㔹挶ㄲㅤ戶愹挵㌶㈶ㄷ㌸㌶㍥㜵㕤敤晢捤摦ㅣ㡢愲㤹愴㐵捡挶㘴〸㑣づ摡㔹㈶㙤〷㜵敡㐲㍢㙦搷㜶㍥㘴慡㙦㐳昳扣㕤㄰捤ㅢつ㘵㌶摥收㠰户㘱㍢换㕢散㈱㥦㕡㘸㘳昰㠵㡣㔳昶㝦愴愳慦愴搹ㄶ㍥㌷㥡挱㉤搱っ㥥戲㉢捡戳ㅤ㄰慡戳㙣扣㙤㌹摥㤳㔷㜸摤㠶收㜹㍢㌳㥡㌷摡ㄶ㙤捡㥢〷摥㜶㝡㈴挶攱愲㥡㙦攳改晣㈳扢㡥攸昰搳搰收㜹㥡ㄷ捤ㄳ㑤㥤㌶㥥捥〴㑦㍢㍤㤲㐴ㅦ㑣慡㔳㙤散㝤晢㜱敤愲㉦㕥晡戴昹晥㜶㑡㌴㝢㌴挲摡搸㍢ㄷ散ㅤ扤戳晤㉤挱愱愶㥡㙢攳戱㙡㘰改㤵㍦晥昱㝡昳㍣捥㠹收㤱戶㌶搹昵㘸晢㌵㘷㍤㐵攳㥢㡤昳ぢ㜷愵戱攱户愱㐲㌶㑥㕢㍣敤〶㙤㥣㡡攷㠷㌳㥤㜶扦晦㝢㠶搷㈶扤搴〶戴挸づ㥤搸㐶ㅣ㜱㔳㕢㡣〶攲昱㈹㍦㡡搶换昸㈶愵㌹搳搶愴㑢㔰㘲㌷慦㕡㙡㙣㡤摣攲㔵换っ㝢㈳搳㤰敢㔴戴慤戲愱㡤㉢敤㔲搱㈴ㅡ㉦ㄵ㙤愴㌶愹慥㐱㜴㌷慣㜲扣㌶㐹㕡扣捡愹戲㑢㐲㡢戰㔳搱㐸㉢㤲㉣㐵㈰搲㍥戴慤挶㑢㐲㘳慢㑤㤲ㅢ㄰摤改戱捣㥣㌸戵㉢㤰㍡挹㈶㑥㡢㔷㐵㔳散攲㕣㈵攲搰攴㉢攲慣㐲㈰㈲づ㉤戵昱攲搰㜴㙢ㄳ攷㘶㐴㜷㝤ㄵ㌵挹㈶㐸㡢㔷㔱ㄳ敤㠲搰㑥敤㔴㌴ㅤ㡢㈰户㈳㄰ㄱ㠴ㄶ摦㜸㐱㘸〲戶〹㜲ㄷ愲扢㜷搵㌵挶㈶㔴㡢㔷㕤愳敤㐲搱昶敤㔴㌴㐷㡢㔰昷㈱㄰ㄱ㡡㔶攴㜸愱㘸㔶戶〹昵㈰愲扢㘵㤵㌶摣㉥㑢㑢㔷㘹挳散戲搰㡣敥㔴戴㙣㡢㉣㡦㈲㄰㤱㠵〶改㜸㔹㘸愱戶挹昲〴愲扢㙦㔵㌷搰㈶㔰㡢㔷㜵愵㜶㠱㘸㤶㜷㉡㕡捡㐵愰㘷㄰㠸〸㐴〳㜷扣㐰戴㜸摢〴㝡ㅥ搱㥤㙥ㅣ晢㉡昰〸㥢㉣㉤㕥〵ㅥ㙥㤷㘵戵挸㐲愳扢挸昲㌲〲ㄱ㔹㘸㉢㡦㤷㠵挶㜳㥢㉣慦㈲扡㑢慢挶〲㥢っ㉤㕥㌵收摢㘵攰㈱㠱㔳搱㙥㉦㌲扣㠹㐰㐴〶㥡摢攳㘵愰晤摤㈶挳ㅡ㐴㜷㝡㘴㡥㔹㘵ㅥ㘶ㄳ愷挵慢捣㕥㜶㜱㜸攴攰㔴㍣〵㄰㜱摥㐷㈰㈲づ㡤昷昱攲搰㥡㙦ㄳ㘷㉤愲扢㜵㔵㝡㤰㑤愶ㄶ慦㑡扢摢㘵攲㈹㠶㔳ㅤづ挶㐴愶㑦㄰㠸挸挴ㄳ〴戱㌴㜶㐵〹扢㔵㔹㉣晤㔸晥㐴㤹敦ㄵ㙤晢㠲敥㡥㐱愷㌹㕦㌲昶㡦挹㄰戳㝢ㅣㅤㅡ摡〵㝤扦ㄸ㜴㌱㠸ㄳ摤㙥㌱㔵㌴㠱ぢ㝡㤷㘸㜴㤷挶㔲㈷〰㠳捦㥡ㅢ㝤㈰慣敤戱攲扤㔱愰㐵㡦ㄵ㜷〴愲㌶㑡ㄹ摦㠳㥡㌳㤳慢㐰㘹㜰㍥敢㤵ㅥ晢㝥昹挴㥥㈷㠹ㄷ㤶攲っ戰ㄱ攴㡣㑤〴㥢〹㝥㈰搸〲搰㈶㉤㤳㉢戳摤㔸搳㔶㤲晥㤱攰㈷㠲㥦〹晥〷〰㌵㜱攵戴ㅢ㙢晡㠵愴㝦㈵昸㌷挱㌶㠲摦〰㔰ㄳㄷ㌵扢戱愶摦㐹晡㍦〴㝦㄰晣㐹昰ㄷ〰㙡攲慡㘳㌷搶戴㥤愴㔳搰收㠶㈲㐸㈵㐸〳㐰㑤㕣ち散挶㥡搲㐹㍡㠳挰㐱㤰㐹㤰〵㠰㥡㌸㔱敦挶㥡っ㤲㜶ㄲ戴㈲㘸㑤搰〶〰㌵㜱〶摤㡤㌵戵㈵改㙣〲ㄷ挱ㅥ〴敤〰㔰ㄳ攷户摤㔸搳㥥㈴扤ㄷ㐱㝢㠲づ〴ㅤ〱㔰ㄳ㘷愱摤㔸搳摥㈴摤㠹㘰ㅦ㠲捥〴㕤〰㔰ㄳ㈷㠸摤㔸搳扥㈴扤ㅦ挱晥〴㙥㠲〳〰㔰ㄳ㠷敤摤㔸㔳㔷㤲㍥㤰愰ㅢ㐱㜷㠲㠳〰攰愰挷搱慦㠰挳攸挱㠸昳搰㈸て㥦っづ㕦扢㌲〶㜲搷摥慡搶㝡㙦〵㕥㜷搵扡㜶㠲㈷㌸捤㙢㝡㘷戵慡㤵㌳㄰昱搴〲ㅥ捥㑥㌸㘴㙡㝦㈵敤改愴敤㝦㡡愳㈸昹㜹散昹㑦㘷㝥㜷挴㑦挵摡ㄳ㐹扦敥㕥㜱㠴㈵㠲㌶㡥㘸〴㄰挵昵㔹戱攲攸㑢㠴敦摥敢昴摢挵户晥㕣摣㜶㐲敡つぢ㑥愹㉡搵扦㠳愱㌸㌲ㄳ㐱晢㑡㘹慦㉢㝤㕥愰㌸挸ㄲ㐱晢㌴㘹慦愸〸㤳ㅣ㠰㠹搰慢㐷挷㉢㉥戸昷慢攲㜱㑦㔵戶㥢㔱㕤㔹ㅡ㘱㤲㠳㌳ㄱ昴收㍥㡥㐹づ摣㐴㌸㈴㙤㘲攸攰敢扦㡤㠸ㄹ㘱㤲㠳㍡ㄱ戴㍦㤵愶㄰㘱㤲攳㌳ㄱ戴摦㤳昶㥣㡡㌰挹戱㥢〸㡢㝤㈹ㅦ㡦㙣㝦㔵挹慢搷㔴户摤搲愳愲㤱㐹㡥敢㐴搰晢㜶㕤㐵㐴㤳ㅣ昳㠹昰挶ㄹ扤㝥㍥㜵攵昲ㄲ㡤㄰㘱㤲昳〱ㄱ戴捦㤵㐶㠸㌰挹愱㥤〸摡㌷㑡㝢㔷㐵㤸攴戰㑦㠴捥捦㌵ㅣ戹晣㤲㤱㈵晢㠵昳搶慣㜸挱挶㈴愷〴㈲攸摤戸慥㈲挲㈴愷ぢ㈲㤴㍤㌱晢㤱㜳晡㡤㡢㘷㤲㔳〹ㄱ戴㕦㤶愶㄰㘱㤲戳〲ㄱ戴晦㤴昶挰㡡㌰挹ㄹ㠳〸晦㕡晡搳搹㈳摢扥㔰㝣敥户㑦摥㍥㘲扥慤戹㌹㥢㄰㐱敦戴㜵ㄵㄱ㈶㌹搳㄰挱晤摢扤㔷㙤㜷扤ㄲ摦摣㥣㠵㠸愰㝤户㌴㠵〸㤳㥣㔰㠸愰㝤慣戴㤷㔶㠴㐹㑥㌶㐴愸㝢晡㥣㜵㥦㍥扤愶昸捣扤㍡搷昶ㅣ敡㘹㙣㙥㑥㐴㐴搰㍢㘷㕤㐵㠴㐹㑥㔲㐴搰づ㕥摡〱㉣搲摣㥣挰㠸愰晤扢㌴㐲㠴㐹捥㐵㐴搰㝥㔸摡㤳㉢挲㈴攷㈹㈲晣㌸㉦㤴㤵摢敤敢攲㈱〵㡦㡦扣摢慥㐹捥㘱㐴㔸㘰㙤㠹攳㤸攴晣㐶〴敤〴愶㜹㠸㌰挹戹㡦〸摡〷㑣㈳㐴㤸攴㌴㐶〴敤慢愵扤扤㈲㑣㜲㡡㈳挲搳戵戳㈶晤㌰换㔳搲敡挴搲㉦㕤㘳愷㌶㙡㤲搳ㅦㄱ昴㌶㌷㡥㐹㑥㡤㐴搰㡥㘲㥡㠷〸㤳㥣㌶㠹愰晤挴㌴㐲㠴㐹捥㠰㐴搰晥㕣摡㈳㉣挲㈴㘷㐷㈲晣昲换㤹㉦戴㍢敢㡢㤲㑤㙤㠳摦㙣摦㘸㘳㤲㌳㈷ㄱ昴晥㌵㡥㐹捥慡㐴搰捥㘴㥡㠷〸㤳㥣㜱㠹愰㝤挹㌴㐲㠴㐹㑥㥥㐴搰㍥㕦摡㙢㉣挲㈴㈷㔶㈲扣扥昴戹㔹愱㜳〷㤷㍣戲攷戳㕤扢㍤㘴敢㤳㥣㜴㠹愰㌷愸㜱㑣㜲㐲㈶㠲㜶㌸搳㍣㐴㤸攴㘴㑤〴敤㙦愶ㄱ㈲㑣㜲摥㈵㠲昶ぢ搳㥥㘵ㄱ㈶㌹㈷ㄳ攱捡㘵攷ㅥ㕥㝦敢㐷挵ㅦ晦㍢ㅣ㝥㘸㠳㡤㐹捥搷㐴搰摢捥㌸㈶㌹㤷ㄳ㈱攵换挷㐷捤㝤昶昳攲晡㌳㤶㉦㍣敡挳㘹㡤㌳づ攷㜹㈲㘸慦㌵敤搵ㄶ㘱㤲㔳㌶ㄱ戴敦㤸昶㍥㡢㌰挹改㥣〸慦散户㘰搲敦㘵慦ㄴ㍦㝢挴愳慦㝥㌷摤挶㈴愷㝡㈲攸㝤㘴ㅣ㤳㕣〶㄰攱㡡㜹㠷戶扦慣攷摢挵㈹㜷扥晢摥㉤户搸㤸攴ㄲ㠱〸摡戳㑤㝢扥㘹㈶㌳戹㘶㤰㘵㡡ㅢ摦扢散慥捦㠳ㄳ昱ㅣㄶ敦㕤昱愰ㄵ㉦㔶昱㈴ㄵ㙦㑥昱愸ㄴ慦㐶昱㉣ㄴ敦㍥昱戰㙢戳㔷慢晦〷㙦㌱愱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</si>
</sst>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
    <numFmt numFmtId="166" formatCode="0.0"/>
  </numFmts>
  <fonts count="7" x14ac:knownFonts="1">
    <font>
      <sz val="11"/>
      <color theme="1"/>
      <name val="Calibri"/>
      <family val="2"/>
      <scheme val="minor"/>
    </font>
    <font>
      <b/>
      <sz val="8"/>
      <color indexed="81"/>
      <name val="Tahoma"/>
      <family val="2"/>
    </font>
    <font>
      <sz val="8"/>
      <color indexed="81"/>
      <name val="Tahoma"/>
      <family val="2"/>
    </font>
    <font>
      <b/>
      <sz val="11"/>
      <color theme="1"/>
      <name val="Calibri"/>
      <family val="2"/>
      <scheme val="minor"/>
    </font>
    <font>
      <u/>
      <sz val="11"/>
      <color theme="1"/>
      <name val="Calibri"/>
      <family val="2"/>
      <scheme val="minor"/>
    </font>
    <font>
      <b/>
      <sz val="12"/>
      <color theme="1"/>
      <name val="Calibri"/>
      <family val="2"/>
      <scheme val="minor"/>
    </font>
    <font>
      <b/>
      <sz val="11"/>
      <color rgb="FFFF0000"/>
      <name val="Calibri"/>
      <family val="2"/>
      <scheme val="minor"/>
    </font>
  </fonts>
  <fills count="8">
    <fill>
      <patternFill patternType="none"/>
    </fill>
    <fill>
      <patternFill patternType="gray125"/>
    </fill>
    <fill>
      <patternFill patternType="solid">
        <fgColor rgb="FF00FFFF"/>
        <bgColor indexed="64"/>
      </patternFill>
    </fill>
    <fill>
      <patternFill patternType="solid">
        <fgColor rgb="FFFFFF99"/>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00FF00"/>
        <bgColor indexed="64"/>
      </patternFill>
    </fill>
  </fills>
  <borders count="16">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4" fontId="0" fillId="0" borderId="0" xfId="0" applyNumberFormat="1" applyFont="1"/>
    <xf numFmtId="0" fontId="0" fillId="0" borderId="1" xfId="0" applyBorder="1" applyAlignment="1">
      <alignment horizontal="center"/>
    </xf>
    <xf numFmtId="0" fontId="0" fillId="0" borderId="2" xfId="0"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 xfId="0" applyBorder="1"/>
    <xf numFmtId="0" fontId="0" fillId="0" borderId="3" xfId="0" applyBorder="1"/>
    <xf numFmtId="0" fontId="0" fillId="0" borderId="0" xfId="0" applyBorder="1"/>
    <xf numFmtId="0" fontId="0" fillId="0" borderId="0" xfId="0" applyBorder="1" applyAlignment="1">
      <alignment horizontal="right"/>
    </xf>
    <xf numFmtId="4" fontId="0" fillId="0" borderId="0" xfId="0" applyNumberFormat="1" applyFont="1" applyBorder="1"/>
    <xf numFmtId="0" fontId="0" fillId="0" borderId="0" xfId="0" applyFill="1" applyBorder="1"/>
    <xf numFmtId="0" fontId="0" fillId="0" borderId="0" xfId="0" applyAlignment="1">
      <alignment horizontal="center"/>
    </xf>
    <xf numFmtId="0" fontId="0" fillId="0" borderId="7" xfId="0" applyBorder="1" applyAlignment="1">
      <alignment horizontal="center"/>
    </xf>
    <xf numFmtId="0" fontId="0" fillId="0" borderId="5" xfId="0" applyBorder="1" applyAlignment="1">
      <alignment horizontal="right"/>
    </xf>
    <xf numFmtId="0" fontId="0" fillId="0" borderId="0" xfId="0" applyAlignment="1">
      <alignment horizontal="right"/>
    </xf>
    <xf numFmtId="0" fontId="0" fillId="0" borderId="8" xfId="0" applyBorder="1" applyAlignment="1">
      <alignment horizontal="center"/>
    </xf>
    <xf numFmtId="0" fontId="0" fillId="0" borderId="0" xfId="0" applyFill="1"/>
    <xf numFmtId="0" fontId="4" fillId="0" borderId="9" xfId="0" applyFont="1" applyBorder="1" applyAlignment="1">
      <alignment horizontal="center"/>
    </xf>
    <xf numFmtId="0" fontId="0" fillId="3" borderId="1" xfId="0" applyFill="1" applyBorder="1"/>
    <xf numFmtId="0" fontId="0" fillId="3" borderId="3" xfId="0" applyFill="1" applyBorder="1"/>
    <xf numFmtId="0" fontId="0" fillId="3" borderId="5" xfId="0" applyFill="1" applyBorder="1"/>
    <xf numFmtId="0" fontId="0" fillId="3" borderId="10" xfId="0" applyFill="1" applyBorder="1"/>
    <xf numFmtId="0" fontId="0" fillId="3" borderId="0" xfId="0" applyFill="1" applyBorder="1"/>
    <xf numFmtId="0" fontId="0" fillId="3" borderId="11" xfId="0" applyFill="1" applyBorder="1"/>
    <xf numFmtId="0" fontId="0" fillId="3" borderId="11" xfId="0" applyFill="1" applyBorder="1" applyAlignment="1">
      <alignment horizontal="right"/>
    </xf>
    <xf numFmtId="0" fontId="0" fillId="3" borderId="8" xfId="0" applyFill="1" applyBorder="1" applyAlignment="1">
      <alignment horizontal="center"/>
    </xf>
    <xf numFmtId="0" fontId="0" fillId="3" borderId="7" xfId="0" applyFill="1" applyBorder="1" applyAlignment="1">
      <alignment horizontal="center"/>
    </xf>
    <xf numFmtId="0" fontId="3" fillId="3" borderId="12" xfId="0" applyFont="1" applyFill="1" applyBorder="1"/>
    <xf numFmtId="0" fontId="0" fillId="3" borderId="13" xfId="0" applyFill="1" applyBorder="1"/>
    <xf numFmtId="0" fontId="0" fillId="3" borderId="14" xfId="0" applyFill="1" applyBorder="1" applyAlignment="1">
      <alignment horizontal="center"/>
    </xf>
    <xf numFmtId="0" fontId="3" fillId="4" borderId="12" xfId="0" applyFont="1" applyFill="1" applyBorder="1"/>
    <xf numFmtId="0" fontId="0" fillId="4" borderId="13" xfId="0" applyFill="1" applyBorder="1"/>
    <xf numFmtId="0" fontId="0" fillId="4" borderId="14" xfId="0" applyFill="1" applyBorder="1" applyAlignment="1">
      <alignment horizontal="center"/>
    </xf>
    <xf numFmtId="0" fontId="0" fillId="4" borderId="3" xfId="0" applyFill="1" applyBorder="1"/>
    <xf numFmtId="0" fontId="0" fillId="4" borderId="5" xfId="0" applyFill="1" applyBorder="1"/>
    <xf numFmtId="0" fontId="0" fillId="4" borderId="0" xfId="0" applyFill="1" applyBorder="1"/>
    <xf numFmtId="0" fontId="0" fillId="4" borderId="8" xfId="0" applyFill="1" applyBorder="1" applyAlignment="1">
      <alignment horizontal="center"/>
    </xf>
    <xf numFmtId="0" fontId="0" fillId="4" borderId="11" xfId="0" applyFill="1" applyBorder="1"/>
    <xf numFmtId="0" fontId="0" fillId="4" borderId="11" xfId="0" applyFill="1" applyBorder="1" applyAlignment="1">
      <alignment horizontal="right"/>
    </xf>
    <xf numFmtId="0" fontId="0" fillId="4" borderId="7" xfId="0" applyFill="1" applyBorder="1" applyAlignment="1">
      <alignment horizontal="center"/>
    </xf>
    <xf numFmtId="0" fontId="0" fillId="5" borderId="12" xfId="0" applyFill="1" applyBorder="1"/>
    <xf numFmtId="0" fontId="0" fillId="5" borderId="13" xfId="0" applyFill="1" applyBorder="1"/>
    <xf numFmtId="0" fontId="0" fillId="5" borderId="14" xfId="0" applyFill="1" applyBorder="1" applyAlignment="1">
      <alignment horizontal="center"/>
    </xf>
    <xf numFmtId="0" fontId="0" fillId="0" borderId="8" xfId="0" applyFill="1" applyBorder="1" applyAlignment="1">
      <alignment horizontal="center"/>
    </xf>
    <xf numFmtId="0" fontId="0" fillId="6" borderId="12" xfId="0" applyFill="1" applyBorder="1"/>
    <xf numFmtId="3" fontId="0" fillId="2" borderId="0" xfId="0" applyNumberFormat="1" applyFill="1" applyBorder="1"/>
    <xf numFmtId="3" fontId="0" fillId="2" borderId="2" xfId="0" applyNumberFormat="1" applyFill="1" applyBorder="1"/>
    <xf numFmtId="3" fontId="0" fillId="7" borderId="0" xfId="0" applyNumberFormat="1" applyFill="1" applyBorder="1"/>
    <xf numFmtId="0" fontId="0" fillId="0" borderId="0" xfId="0" quotePrefix="1"/>
    <xf numFmtId="0" fontId="5" fillId="0" borderId="0" xfId="0" applyFont="1" applyAlignment="1">
      <alignment horizontal="center"/>
    </xf>
    <xf numFmtId="165" fontId="0" fillId="7" borderId="10" xfId="0" applyNumberFormat="1" applyFill="1" applyBorder="1"/>
    <xf numFmtId="165" fontId="0" fillId="7" borderId="0" xfId="0" applyNumberFormat="1" applyFill="1" applyBorder="1"/>
    <xf numFmtId="2" fontId="0" fillId="7" borderId="0" xfId="0" applyNumberFormat="1" applyFill="1" applyBorder="1"/>
    <xf numFmtId="166" fontId="0" fillId="7" borderId="0" xfId="0" applyNumberFormat="1" applyFill="1" applyBorder="1"/>
    <xf numFmtId="1" fontId="0" fillId="7" borderId="0" xfId="0" applyNumberFormat="1" applyFill="1" applyBorder="1"/>
    <xf numFmtId="165" fontId="0" fillId="7" borderId="11" xfId="0" applyNumberFormat="1" applyFill="1" applyBorder="1"/>
    <xf numFmtId="164" fontId="0" fillId="7" borderId="13" xfId="0" applyNumberFormat="1" applyFill="1" applyBorder="1"/>
    <xf numFmtId="164" fontId="0" fillId="7" borderId="15" xfId="0" applyNumberFormat="1" applyFill="1" applyBorder="1"/>
    <xf numFmtId="0" fontId="3" fillId="0" borderId="0" xfId="0" applyFont="1"/>
    <xf numFmtId="0" fontId="0" fillId="3" borderId="0" xfId="0" quotePrefix="1" applyFill="1" applyBorder="1"/>
    <xf numFmtId="3" fontId="0" fillId="3" borderId="11" xfId="0" applyNumberFormat="1" applyFont="1" applyFill="1" applyBorder="1" applyAlignment="1">
      <alignment horizontal="right"/>
    </xf>
    <xf numFmtId="3" fontId="0" fillId="4" borderId="11" xfId="0" applyNumberFormat="1" applyFont="1" applyFill="1" applyBorder="1" applyAlignment="1">
      <alignment horizontal="right"/>
    </xf>
    <xf numFmtId="3" fontId="0" fillId="0" borderId="6" xfId="0" applyNumberFormat="1" applyFont="1" applyBorder="1" applyAlignment="1">
      <alignment horizontal="right"/>
    </xf>
    <xf numFmtId="4" fontId="0" fillId="0" borderId="5" xfId="0" applyNumberFormat="1" applyFont="1" applyBorder="1" applyAlignment="1">
      <alignment horizontal="right"/>
    </xf>
    <xf numFmtId="4" fontId="0" fillId="0" borderId="6" xfId="0" applyNumberFormat="1" applyFont="1" applyBorder="1" applyAlignment="1">
      <alignment horizontal="right"/>
    </xf>
    <xf numFmtId="0" fontId="6" fillId="0" borderId="0" xfId="0" applyFont="1"/>
    <xf numFmtId="3" fontId="0" fillId="0" borderId="0" xfId="0" applyNumberFormat="1"/>
    <xf numFmtId="3" fontId="0" fillId="0" borderId="3" xfId="0" applyNumberFormat="1" applyBorder="1"/>
    <xf numFmtId="0" fontId="0" fillId="0" borderId="3" xfId="0" applyBorder="1" applyAlignment="1">
      <alignment horizontal="center"/>
    </xf>
    <xf numFmtId="0" fontId="0" fillId="0" borderId="0" xfId="0" applyBorder="1" applyAlignment="1">
      <alignment horizontal="center"/>
    </xf>
    <xf numFmtId="0" fontId="0" fillId="0" borderId="4" xfId="0" applyBorder="1" applyAlignment="1">
      <alignment horizontal="center"/>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Importance</a:t>
            </a:r>
            <a:r>
              <a:rPr lang="en-US" baseline="0"/>
              <a:t> Diagram</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spPr>
            <a:solidFill>
              <a:schemeClr val="accent1"/>
            </a:solidFill>
            <a:ln>
              <a:noFill/>
            </a:ln>
            <a:effectLst/>
          </c:spPr>
          <c:invertIfNegative val="0"/>
          <c:cat>
            <c:strRef>
              <c:f>'Importance Diagram'!$Q$17:$Q$28</c:f>
              <c:strCache>
                <c:ptCount val="12"/>
                <c:pt idx="0">
                  <c:v>FVF</c:v>
                </c:pt>
                <c:pt idx="1">
                  <c:v>Trap timing</c:v>
                </c:pt>
                <c:pt idx="2">
                  <c:v>Porosity</c:v>
                </c:pt>
                <c:pt idx="3">
                  <c:v>Oil saturation factor</c:v>
                </c:pt>
                <c:pt idx="4">
                  <c:v>GEF</c:v>
                </c:pt>
                <c:pt idx="5">
                  <c:v>Trap thickness</c:v>
                </c:pt>
                <c:pt idx="6">
                  <c:v>Migration efficiency</c:v>
                </c:pt>
                <c:pt idx="7">
                  <c:v>Trap area</c:v>
                </c:pt>
                <c:pt idx="8">
                  <c:v>Source thickness</c:v>
                </c:pt>
                <c:pt idx="9">
                  <c:v>Source area</c:v>
                </c:pt>
                <c:pt idx="10">
                  <c:v>Oil recovery factor</c:v>
                </c:pt>
                <c:pt idx="11">
                  <c:v>Seal integrity</c:v>
                </c:pt>
              </c:strCache>
            </c:strRef>
          </c:cat>
          <c:val>
            <c:numRef>
              <c:f>'Importance Diagram'!$R$17:$R$28</c:f>
              <c:numCache>
                <c:formatCode>0.000</c:formatCode>
                <c:ptCount val="12"/>
                <c:pt idx="0">
                  <c:v>-5.5844905176899835E-2</c:v>
                </c:pt>
                <c:pt idx="1">
                  <c:v>1.6110941558798716E-2</c:v>
                </c:pt>
                <c:pt idx="2">
                  <c:v>0.13478049497724082</c:v>
                </c:pt>
                <c:pt idx="3">
                  <c:v>0.164558182971179</c:v>
                </c:pt>
                <c:pt idx="4">
                  <c:v>0.20253586236638166</c:v>
                </c:pt>
                <c:pt idx="5">
                  <c:v>0.20980150853273805</c:v>
                </c:pt>
                <c:pt idx="6">
                  <c:v>0.222243567036814</c:v>
                </c:pt>
                <c:pt idx="7">
                  <c:v>0.25624581290960802</c:v>
                </c:pt>
                <c:pt idx="8">
                  <c:v>0.26931209216904595</c:v>
                </c:pt>
                <c:pt idx="9">
                  <c:v>0.29402034215129075</c:v>
                </c:pt>
                <c:pt idx="10">
                  <c:v>0.35791797823824534</c:v>
                </c:pt>
                <c:pt idx="11">
                  <c:v>0.42603771064982454</c:v>
                </c:pt>
              </c:numCache>
            </c:numRef>
          </c:val>
          <c:extLst>
            <c:ext xmlns:c16="http://schemas.microsoft.com/office/drawing/2014/chart" uri="{C3380CC4-5D6E-409C-BE32-E72D297353CC}">
              <c16:uniqueId val="{00000000-325B-4E81-A807-520757B9F0C4}"/>
            </c:ext>
          </c:extLst>
        </c:ser>
        <c:dLbls>
          <c:showLegendKey val="0"/>
          <c:showVal val="0"/>
          <c:showCatName val="0"/>
          <c:showSerName val="0"/>
          <c:showPercent val="0"/>
          <c:showBubbleSize val="0"/>
        </c:dLbls>
        <c:gapWidth val="150"/>
        <c:overlap val="100"/>
        <c:axId val="366309360"/>
        <c:axId val="365086992"/>
      </c:barChart>
      <c:catAx>
        <c:axId val="3663093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Inputs to Recoverable HC</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5086992"/>
        <c:crosses val="autoZero"/>
        <c:auto val="1"/>
        <c:lblAlgn val="ctr"/>
        <c:lblOffset val="1000"/>
        <c:noMultiLvlLbl val="0"/>
      </c:catAx>
      <c:valAx>
        <c:axId val="36508699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Correlation</a:t>
                </a:r>
                <a:r>
                  <a:rPr lang="en-US" baseline="0"/>
                  <a:t> Coefficient</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63093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16</xdr:col>
      <xdr:colOff>91440</xdr:colOff>
      <xdr:row>28</xdr:row>
      <xdr:rowOff>163830</xdr:rowOff>
    </xdr:from>
    <xdr:to>
      <xdr:col>22</xdr:col>
      <xdr:colOff>259080</xdr:colOff>
      <xdr:row>43</xdr:row>
      <xdr:rowOff>163830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312420</xdr:colOff>
      <xdr:row>28</xdr:row>
      <xdr:rowOff>7620</xdr:rowOff>
    </xdr:from>
    <xdr:to>
      <xdr:col>28</xdr:col>
      <xdr:colOff>80441</xdr:colOff>
      <xdr:row>57</xdr:row>
      <xdr:rowOff>30480</xdr:rowOff>
    </xdr:to>
    <xdr:pic>
      <xdr:nvPicPr>
        <xdr:cNvPr id="3" name="Picture 2"/>
        <xdr:cNvPicPr>
          <a:picLocks noChangeAspect="1"/>
        </xdr:cNvPicPr>
      </xdr:nvPicPr>
      <xdr:blipFill>
        <a:blip xmlns:r="http://schemas.openxmlformats.org/officeDocument/2006/relationships" r:embed="rId2"/>
        <a:stretch>
          <a:fillRect/>
        </a:stretch>
      </xdr:blipFill>
      <xdr:spPr>
        <a:xfrm>
          <a:off x="15217140" y="5128260"/>
          <a:ext cx="3425621" cy="532638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workbookViewId="0"/>
  </sheetViews>
  <sheetFormatPr defaultRowHeight="14.4" x14ac:dyDescent="0.3"/>
  <cols>
    <col min="1" max="2" width="36.77734375" customWidth="1"/>
  </cols>
  <sheetData>
    <row r="1" spans="1:16" x14ac:dyDescent="0.3">
      <c r="A1" s="59" t="s">
        <v>27</v>
      </c>
    </row>
    <row r="2" spans="1:16" x14ac:dyDescent="0.3">
      <c r="P2">
        <f ca="1">_xll.CB.RecalcCounterFN()</f>
        <v>3</v>
      </c>
    </row>
    <row r="3" spans="1:16" x14ac:dyDescent="0.3">
      <c r="A3" t="s">
        <v>28</v>
      </c>
      <c r="B3" t="s">
        <v>29</v>
      </c>
      <c r="C3">
        <v>0</v>
      </c>
    </row>
    <row r="4" spans="1:16" x14ac:dyDescent="0.3">
      <c r="A4" t="s">
        <v>30</v>
      </c>
    </row>
    <row r="5" spans="1:16" x14ac:dyDescent="0.3">
      <c r="A5" t="s">
        <v>31</v>
      </c>
    </row>
    <row r="7" spans="1:16" x14ac:dyDescent="0.3">
      <c r="A7" s="59" t="s">
        <v>32</v>
      </c>
      <c r="B7" t="s">
        <v>33</v>
      </c>
    </row>
    <row r="8" spans="1:16" x14ac:dyDescent="0.3">
      <c r="B8">
        <v>2</v>
      </c>
    </row>
    <row r="10" spans="1:16" x14ac:dyDescent="0.3">
      <c r="A10" t="s">
        <v>34</v>
      </c>
    </row>
    <row r="11" spans="1:16" x14ac:dyDescent="0.3">
      <c r="A11" t="e">
        <f>CB_DATA_!#REF!</f>
        <v>#REF!</v>
      </c>
      <c r="B11" t="e">
        <f>Reserves!#REF!</f>
        <v>#REF!</v>
      </c>
    </row>
    <row r="13" spans="1:16" x14ac:dyDescent="0.3">
      <c r="A13" t="s">
        <v>35</v>
      </c>
    </row>
    <row r="14" spans="1:16" x14ac:dyDescent="0.3">
      <c r="A14" t="s">
        <v>43</v>
      </c>
      <c r="B14" t="s">
        <v>39</v>
      </c>
    </row>
    <row r="16" spans="1:16" x14ac:dyDescent="0.3">
      <c r="A16" t="s">
        <v>36</v>
      </c>
    </row>
    <row r="19" spans="1:2" x14ac:dyDescent="0.3">
      <c r="A19" t="s">
        <v>37</v>
      </c>
    </row>
    <row r="20" spans="1:2" x14ac:dyDescent="0.3">
      <c r="A20">
        <v>28</v>
      </c>
      <c r="B20">
        <v>31</v>
      </c>
    </row>
    <row r="25" spans="1:2" x14ac:dyDescent="0.3">
      <c r="A25" s="59" t="s">
        <v>38</v>
      </c>
    </row>
    <row r="26" spans="1:2" x14ac:dyDescent="0.3">
      <c r="A26" s="49" t="s">
        <v>40</v>
      </c>
      <c r="B26" s="49" t="s">
        <v>40</v>
      </c>
    </row>
    <row r="27" spans="1:2" x14ac:dyDescent="0.3">
      <c r="A27" t="s">
        <v>54</v>
      </c>
      <c r="B27" t="s">
        <v>55</v>
      </c>
    </row>
    <row r="28" spans="1:2" x14ac:dyDescent="0.3">
      <c r="A28" s="49" t="s">
        <v>41</v>
      </c>
      <c r="B28" s="49" t="s">
        <v>41</v>
      </c>
    </row>
    <row r="29" spans="1:2" x14ac:dyDescent="0.3">
      <c r="B29" s="49" t="s">
        <v>42</v>
      </c>
    </row>
    <row r="30" spans="1:2" x14ac:dyDescent="0.3">
      <c r="B30" t="s">
        <v>72</v>
      </c>
    </row>
    <row r="31" spans="1:2" x14ac:dyDescent="0.3">
      <c r="B31" s="49" t="s">
        <v>41</v>
      </c>
    </row>
  </sheetData>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30"/>
  <sheetViews>
    <sheetView tabSelected="1" workbookViewId="0">
      <selection activeCell="J9" sqref="J9"/>
    </sheetView>
  </sheetViews>
  <sheetFormatPr defaultRowHeight="14.4" x14ac:dyDescent="0.3"/>
  <cols>
    <col min="1" max="1" width="1.77734375" customWidth="1"/>
    <col min="2" max="2" width="24.77734375" customWidth="1"/>
    <col min="3" max="3" width="13.5546875" bestFit="1" customWidth="1"/>
    <col min="4" max="4" width="14.44140625" customWidth="1"/>
    <col min="5" max="5" width="11.5546875" customWidth="1"/>
    <col min="6" max="6" width="13.77734375" bestFit="1" customWidth="1"/>
    <col min="8" max="8" width="9.21875" style="12"/>
  </cols>
  <sheetData>
    <row r="1" spans="2:9" x14ac:dyDescent="0.3">
      <c r="B1" s="49" t="s">
        <v>53</v>
      </c>
    </row>
    <row r="2" spans="2:9" ht="15.6" x14ac:dyDescent="0.3">
      <c r="B2" s="49"/>
      <c r="D2" s="50" t="s">
        <v>25</v>
      </c>
    </row>
    <row r="3" spans="2:9" x14ac:dyDescent="0.3">
      <c r="D3" s="12" t="s">
        <v>26</v>
      </c>
    </row>
    <row r="5" spans="2:9" x14ac:dyDescent="0.3">
      <c r="B5" s="66" t="s">
        <v>52</v>
      </c>
      <c r="H5" s="18" t="s">
        <v>24</v>
      </c>
    </row>
    <row r="6" spans="2:9" x14ac:dyDescent="0.3">
      <c r="B6" s="28" t="s">
        <v>18</v>
      </c>
      <c r="C6" s="29" t="s">
        <v>0</v>
      </c>
      <c r="D6" s="29"/>
      <c r="E6" s="29"/>
      <c r="F6" s="29"/>
      <c r="G6" s="29"/>
      <c r="H6" s="30"/>
    </row>
    <row r="7" spans="2:9" x14ac:dyDescent="0.3">
      <c r="B7" s="19" t="s">
        <v>20</v>
      </c>
      <c r="C7" s="51">
        <v>1.1998743113199182</v>
      </c>
      <c r="D7" s="22"/>
      <c r="E7" s="22"/>
      <c r="F7" s="22"/>
      <c r="G7" s="22"/>
      <c r="H7" s="26"/>
    </row>
    <row r="8" spans="2:9" x14ac:dyDescent="0.3">
      <c r="B8" s="20" t="s">
        <v>45</v>
      </c>
      <c r="C8" s="52">
        <v>0.7</v>
      </c>
      <c r="D8" s="60" t="s">
        <v>44</v>
      </c>
      <c r="E8" s="23"/>
      <c r="F8" s="23"/>
      <c r="G8" s="23"/>
      <c r="H8" s="26"/>
    </row>
    <row r="9" spans="2:9" x14ac:dyDescent="0.3">
      <c r="B9" s="20" t="s">
        <v>6</v>
      </c>
      <c r="C9" s="55">
        <v>1899.9638978026178</v>
      </c>
      <c r="D9" s="23" t="s">
        <v>13</v>
      </c>
      <c r="E9" s="23"/>
      <c r="F9" s="23" t="s">
        <v>14</v>
      </c>
      <c r="G9" s="23"/>
      <c r="H9" s="26">
        <v>0.4</v>
      </c>
    </row>
    <row r="10" spans="2:9" x14ac:dyDescent="0.3">
      <c r="B10" s="20" t="s">
        <v>7</v>
      </c>
      <c r="C10" s="53">
        <v>65.007186189876492</v>
      </c>
      <c r="D10" s="46">
        <f>C9*C10*C11*7758</f>
        <v>172804930.03499633</v>
      </c>
      <c r="E10" s="23"/>
      <c r="F10" s="46">
        <f>D10*C8/C7</f>
        <v>100813435.11007577</v>
      </c>
      <c r="G10" s="23"/>
      <c r="H10" s="26"/>
    </row>
    <row r="11" spans="2:9" x14ac:dyDescent="0.3">
      <c r="B11" s="21" t="s">
        <v>46</v>
      </c>
      <c r="C11" s="56">
        <v>0.18034314385194017</v>
      </c>
      <c r="D11" s="24"/>
      <c r="E11" s="25" t="s">
        <v>4</v>
      </c>
      <c r="F11" s="61">
        <v>100747336.42460291</v>
      </c>
      <c r="G11" s="24"/>
      <c r="H11" s="27">
        <v>0.2</v>
      </c>
    </row>
    <row r="12" spans="2:9" x14ac:dyDescent="0.3">
      <c r="B12" s="8"/>
      <c r="C12" s="11"/>
      <c r="D12" s="8"/>
      <c r="E12" s="9"/>
      <c r="F12" s="10"/>
      <c r="G12" s="8"/>
      <c r="H12" s="16"/>
      <c r="I12" s="7"/>
    </row>
    <row r="13" spans="2:9" x14ac:dyDescent="0.3">
      <c r="B13" s="31" t="s">
        <v>17</v>
      </c>
      <c r="C13" s="32" t="s">
        <v>1</v>
      </c>
      <c r="D13" s="32"/>
      <c r="E13" s="32"/>
      <c r="F13" s="32"/>
      <c r="G13" s="32"/>
      <c r="H13" s="33"/>
    </row>
    <row r="14" spans="2:9" x14ac:dyDescent="0.3">
      <c r="B14" s="34" t="s">
        <v>47</v>
      </c>
      <c r="C14" s="52">
        <v>0.35106775230454307</v>
      </c>
      <c r="D14" s="36"/>
      <c r="E14" s="36"/>
      <c r="F14" s="36"/>
      <c r="G14" s="36"/>
      <c r="H14" s="37">
        <v>0.1</v>
      </c>
    </row>
    <row r="15" spans="2:9" x14ac:dyDescent="0.3">
      <c r="B15" s="34" t="s">
        <v>48</v>
      </c>
      <c r="C15" s="52">
        <v>0.69999003309236341</v>
      </c>
      <c r="D15" s="36"/>
      <c r="E15" s="36"/>
      <c r="F15" s="36"/>
      <c r="G15" s="36"/>
      <c r="H15" s="37">
        <v>0.1</v>
      </c>
    </row>
    <row r="16" spans="2:9" x14ac:dyDescent="0.3">
      <c r="B16" s="34" t="s">
        <v>8</v>
      </c>
      <c r="C16" s="54">
        <v>196.92455098009822</v>
      </c>
      <c r="D16" s="36" t="s">
        <v>15</v>
      </c>
      <c r="E16" s="36"/>
      <c r="F16" s="36" t="s">
        <v>16</v>
      </c>
      <c r="G16" s="36"/>
      <c r="H16" s="37">
        <v>0</v>
      </c>
    </row>
    <row r="17" spans="2:8" x14ac:dyDescent="0.3">
      <c r="B17" s="34" t="s">
        <v>9</v>
      </c>
      <c r="C17" s="48">
        <v>49984.289357547568</v>
      </c>
      <c r="D17" s="46">
        <f>C16*C17*C18</f>
        <v>492154785.27175063</v>
      </c>
      <c r="E17" s="36"/>
      <c r="F17" s="46">
        <f>D17*C14*C15</f>
        <v>120944049.89684021</v>
      </c>
      <c r="G17" s="36"/>
      <c r="H17" s="37">
        <v>0.1</v>
      </c>
    </row>
    <row r="18" spans="2:8" x14ac:dyDescent="0.3">
      <c r="B18" s="35" t="s">
        <v>10</v>
      </c>
      <c r="C18" s="56">
        <v>49.999806807667369</v>
      </c>
      <c r="D18" s="38"/>
      <c r="E18" s="39" t="s">
        <v>5</v>
      </c>
      <c r="F18" s="62">
        <v>119683297.61017838</v>
      </c>
      <c r="G18" s="38"/>
      <c r="H18" s="40">
        <v>0.1</v>
      </c>
    </row>
    <row r="19" spans="2:8" x14ac:dyDescent="0.3">
      <c r="H19" s="16"/>
    </row>
    <row r="20" spans="2:8" x14ac:dyDescent="0.3">
      <c r="B20" s="41" t="s">
        <v>49</v>
      </c>
      <c r="C20" s="57">
        <v>0.49789625811033555</v>
      </c>
      <c r="D20" s="42"/>
      <c r="E20" s="42"/>
      <c r="F20" s="42"/>
      <c r="G20" s="42"/>
      <c r="H20" s="43">
        <v>0.3</v>
      </c>
    </row>
    <row r="21" spans="2:8" s="17" customFormat="1" x14ac:dyDescent="0.3">
      <c r="B21" s="11"/>
      <c r="C21" s="11"/>
      <c r="D21" s="11"/>
      <c r="E21" s="11"/>
      <c r="F21" s="11"/>
      <c r="G21" s="11"/>
      <c r="H21" s="44"/>
    </row>
    <row r="22" spans="2:8" x14ac:dyDescent="0.3">
      <c r="B22" s="6" t="s">
        <v>11</v>
      </c>
      <c r="C22" s="47">
        <f>MIN(F10,F17)*C20</f>
        <v>50194632.108555853</v>
      </c>
      <c r="E22" s="2" t="s">
        <v>2</v>
      </c>
      <c r="F22" s="3" t="s">
        <v>3</v>
      </c>
      <c r="H22" s="16" t="s">
        <v>19</v>
      </c>
    </row>
    <row r="23" spans="2:8" x14ac:dyDescent="0.3">
      <c r="B23" s="14" t="s">
        <v>21</v>
      </c>
      <c r="C23" s="63">
        <v>36144993.4910402</v>
      </c>
      <c r="E23" s="4">
        <f>(F17&lt;F10)*1</f>
        <v>0</v>
      </c>
      <c r="F23" s="5">
        <f>1-E23</f>
        <v>1</v>
      </c>
      <c r="H23" s="13">
        <f>(1-H9)*(1-H11)*(1-H14)*(1-H15)*(1-H16)*(1-H17)*(1-H18)*(1-H20)</f>
        <v>0.22044960000000002</v>
      </c>
    </row>
    <row r="24" spans="2:8" x14ac:dyDescent="0.3">
      <c r="C24" s="1"/>
      <c r="D24" s="15" t="s">
        <v>23</v>
      </c>
      <c r="E24" s="64">
        <v>0.497</v>
      </c>
      <c r="F24" s="65">
        <v>0.503</v>
      </c>
    </row>
    <row r="25" spans="2:8" x14ac:dyDescent="0.3">
      <c r="B25" s="45" t="s">
        <v>50</v>
      </c>
      <c r="C25" s="58">
        <v>0.22999999999999998</v>
      </c>
      <c r="E25" s="1"/>
      <c r="F25" s="1"/>
    </row>
    <row r="26" spans="2:8" x14ac:dyDescent="0.3">
      <c r="B26" s="6" t="s">
        <v>12</v>
      </c>
      <c r="C26" s="47">
        <f>C22*C25</f>
        <v>11544765.384967845</v>
      </c>
    </row>
    <row r="27" spans="2:8" x14ac:dyDescent="0.3">
      <c r="B27" s="14" t="s">
        <v>22</v>
      </c>
      <c r="C27" s="63">
        <v>8344615.0493875658</v>
      </c>
    </row>
    <row r="30" spans="2:8" x14ac:dyDescent="0.3">
      <c r="B30" t="s">
        <v>51</v>
      </c>
    </row>
  </sheetData>
  <pageMargins left="0.7" right="0.7" top="0.75" bottom="0.75" header="0.3" footer="0.3"/>
  <pageSetup orientation="portrait" horizontalDpi="4294967293"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02"/>
  <sheetViews>
    <sheetView workbookViewId="0">
      <selection activeCell="Q47" sqref="Q47"/>
    </sheetView>
  </sheetViews>
  <sheetFormatPr defaultRowHeight="14.4" x14ac:dyDescent="0.3"/>
  <cols>
    <col min="2" max="2" width="12" style="7" customWidth="1"/>
    <col min="3" max="3" width="13" customWidth="1"/>
    <col min="4" max="4" width="12.5546875" customWidth="1"/>
    <col min="5" max="5" width="8.88671875" style="7"/>
    <col min="17" max="17" width="18.109375" style="7" customWidth="1"/>
    <col min="18" max="18" width="10.5546875" customWidth="1"/>
  </cols>
  <sheetData>
    <row r="1" spans="1:18" x14ac:dyDescent="0.3">
      <c r="B1" s="69" t="s">
        <v>68</v>
      </c>
      <c r="C1" s="70"/>
      <c r="D1" s="71"/>
      <c r="E1" s="69" t="s">
        <v>69</v>
      </c>
      <c r="F1" s="70"/>
      <c r="G1" s="70"/>
      <c r="H1" s="70"/>
      <c r="I1" s="70"/>
      <c r="J1" s="70"/>
      <c r="K1" s="70"/>
      <c r="L1" s="70"/>
      <c r="M1" s="70"/>
      <c r="N1" s="70"/>
      <c r="O1" s="70"/>
      <c r="P1" s="71"/>
    </row>
    <row r="2" spans="1:18" x14ac:dyDescent="0.3">
      <c r="A2" t="s">
        <v>56</v>
      </c>
      <c r="B2" s="7" t="s">
        <v>57</v>
      </c>
      <c r="C2" t="s">
        <v>58</v>
      </c>
      <c r="D2" t="s">
        <v>59</v>
      </c>
      <c r="E2" s="7" t="s">
        <v>60</v>
      </c>
      <c r="F2" t="s">
        <v>61</v>
      </c>
      <c r="G2" t="s">
        <v>47</v>
      </c>
      <c r="H2" t="s">
        <v>50</v>
      </c>
      <c r="I2" t="s">
        <v>62</v>
      </c>
      <c r="J2" t="s">
        <v>46</v>
      </c>
      <c r="K2" t="s">
        <v>49</v>
      </c>
      <c r="L2" t="s">
        <v>63</v>
      </c>
      <c r="M2" t="s">
        <v>64</v>
      </c>
      <c r="N2" t="s">
        <v>65</v>
      </c>
      <c r="O2" t="s">
        <v>66</v>
      </c>
      <c r="P2" t="s">
        <v>67</v>
      </c>
      <c r="Q2" s="7" t="s">
        <v>70</v>
      </c>
    </row>
    <row r="3" spans="1:18" x14ac:dyDescent="0.3">
      <c r="A3">
        <v>1</v>
      </c>
      <c r="B3" s="68">
        <v>45729735</v>
      </c>
      <c r="C3" s="67">
        <v>6409300</v>
      </c>
      <c r="D3" s="67">
        <v>101766980</v>
      </c>
      <c r="E3" s="7">
        <v>1.1279999999999999</v>
      </c>
      <c r="F3">
        <v>28.954000000000001</v>
      </c>
      <c r="G3">
        <v>0.39400000000000002</v>
      </c>
      <c r="H3">
        <v>0.2928</v>
      </c>
      <c r="I3">
        <v>0.84399999999999997</v>
      </c>
      <c r="J3">
        <v>0.20599999999999999</v>
      </c>
      <c r="K3">
        <v>0.47870000000000001</v>
      </c>
      <c r="L3" s="67">
        <v>36950</v>
      </c>
      <c r="M3">
        <v>179.2</v>
      </c>
      <c r="N3">
        <v>1396</v>
      </c>
      <c r="O3">
        <v>61.06</v>
      </c>
      <c r="P3">
        <v>0.60599999999999998</v>
      </c>
      <c r="Q3" s="7" t="s">
        <v>60</v>
      </c>
      <c r="R3">
        <f>CORREL(C3:C2002, E3:E2002)</f>
        <v>-5.5844905176899835E-2</v>
      </c>
    </row>
    <row r="4" spans="1:18" x14ac:dyDescent="0.3">
      <c r="A4">
        <v>2</v>
      </c>
      <c r="B4" s="68">
        <v>54293352</v>
      </c>
      <c r="C4" s="67">
        <v>8542076</v>
      </c>
      <c r="D4" s="67">
        <v>154734452</v>
      </c>
      <c r="E4" s="7">
        <v>1.214</v>
      </c>
      <c r="F4">
        <v>64.754999999999995</v>
      </c>
      <c r="G4">
        <v>0.32400000000000001</v>
      </c>
      <c r="H4">
        <v>0.30780000000000002</v>
      </c>
      <c r="I4">
        <v>0.69799999999999995</v>
      </c>
      <c r="J4">
        <v>0.189</v>
      </c>
      <c r="K4">
        <v>0.51119999999999999</v>
      </c>
      <c r="L4" s="67">
        <v>44080</v>
      </c>
      <c r="M4">
        <v>86.9</v>
      </c>
      <c r="N4">
        <v>2198</v>
      </c>
      <c r="O4">
        <v>83.52</v>
      </c>
      <c r="P4">
        <v>0.67500000000000004</v>
      </c>
      <c r="Q4" t="s">
        <v>61</v>
      </c>
      <c r="R4">
        <f>CORREL(C3:C2002, F3:F2002)</f>
        <v>0.20253586236638166</v>
      </c>
    </row>
    <row r="5" spans="1:18" x14ac:dyDescent="0.3">
      <c r="A5">
        <v>3</v>
      </c>
      <c r="B5" s="68">
        <v>88714548</v>
      </c>
      <c r="C5" s="67">
        <v>4182518</v>
      </c>
      <c r="D5" s="67">
        <v>40985461</v>
      </c>
      <c r="E5" s="7">
        <v>1.1830000000000001</v>
      </c>
      <c r="F5">
        <v>77.617999999999995</v>
      </c>
      <c r="G5">
        <v>0.37</v>
      </c>
      <c r="H5">
        <v>0.1792</v>
      </c>
      <c r="I5">
        <v>0.77900000000000003</v>
      </c>
      <c r="J5">
        <v>0.17899999999999999</v>
      </c>
      <c r="K5">
        <v>0.56940000000000002</v>
      </c>
      <c r="L5" s="67">
        <v>39890</v>
      </c>
      <c r="M5">
        <v>134.9</v>
      </c>
      <c r="N5">
        <v>1114</v>
      </c>
      <c r="O5">
        <v>40.18</v>
      </c>
      <c r="P5">
        <v>0.57299999999999995</v>
      </c>
      <c r="Q5" t="s">
        <v>47</v>
      </c>
      <c r="R5">
        <f>CORREL(C3:C2002, G3:G2002)</f>
        <v>0.222243567036814</v>
      </c>
    </row>
    <row r="6" spans="1:18" x14ac:dyDescent="0.3">
      <c r="A6">
        <v>4</v>
      </c>
      <c r="B6" s="68">
        <v>256583789</v>
      </c>
      <c r="C6" s="67">
        <v>26534644</v>
      </c>
      <c r="D6" s="67">
        <v>130502498</v>
      </c>
      <c r="E6" s="7">
        <v>1.256</v>
      </c>
      <c r="F6">
        <v>48.862000000000002</v>
      </c>
      <c r="G6">
        <v>0.38700000000000001</v>
      </c>
      <c r="H6">
        <v>0.32150000000000001</v>
      </c>
      <c r="I6">
        <v>0.80700000000000005</v>
      </c>
      <c r="J6">
        <v>0.22</v>
      </c>
      <c r="K6">
        <v>0.63249999999999995</v>
      </c>
      <c r="L6" s="67">
        <v>63980</v>
      </c>
      <c r="M6">
        <v>269.5</v>
      </c>
      <c r="N6">
        <v>1956</v>
      </c>
      <c r="O6">
        <v>60.87</v>
      </c>
      <c r="P6">
        <v>0.78700000000000003</v>
      </c>
      <c r="Q6" t="s">
        <v>50</v>
      </c>
      <c r="R6">
        <f>CORREL(C3:C2002, H3:H2002)</f>
        <v>0.35791797823824534</v>
      </c>
    </row>
    <row r="7" spans="1:18" x14ac:dyDescent="0.3">
      <c r="A7">
        <v>5</v>
      </c>
      <c r="B7" s="68">
        <v>359089383</v>
      </c>
      <c r="C7" s="67">
        <v>6759882</v>
      </c>
      <c r="D7" s="67">
        <v>77597816</v>
      </c>
      <c r="E7" s="7">
        <v>1.1930000000000001</v>
      </c>
      <c r="F7">
        <v>55.768999999999998</v>
      </c>
      <c r="G7">
        <v>0.48299999999999998</v>
      </c>
      <c r="H7">
        <v>0.24610000000000001</v>
      </c>
      <c r="I7">
        <v>0.71399999999999997</v>
      </c>
      <c r="J7">
        <v>0.15</v>
      </c>
      <c r="K7">
        <v>0.35389999999999999</v>
      </c>
      <c r="L7" s="67">
        <v>90607</v>
      </c>
      <c r="M7">
        <v>246.9</v>
      </c>
      <c r="N7">
        <v>1298</v>
      </c>
      <c r="O7">
        <v>85.73</v>
      </c>
      <c r="P7">
        <v>0.59599999999999997</v>
      </c>
      <c r="Q7" t="s">
        <v>62</v>
      </c>
      <c r="R7">
        <f>CORREL(C3:C2002, I3:I2002)</f>
        <v>0.164558182971179</v>
      </c>
    </row>
    <row r="8" spans="1:18" x14ac:dyDescent="0.3">
      <c r="A8">
        <v>6</v>
      </c>
      <c r="B8" s="68">
        <v>170915029</v>
      </c>
      <c r="C8" s="67">
        <v>17588487</v>
      </c>
      <c r="D8" s="67">
        <v>118979829</v>
      </c>
      <c r="E8" s="7">
        <v>1.119</v>
      </c>
      <c r="F8">
        <v>68.504999999999995</v>
      </c>
      <c r="G8">
        <v>0.45600000000000002</v>
      </c>
      <c r="H8">
        <v>0.26150000000000001</v>
      </c>
      <c r="I8">
        <v>0.83599999999999997</v>
      </c>
      <c r="J8">
        <v>0.16</v>
      </c>
      <c r="K8">
        <v>0.56530000000000002</v>
      </c>
      <c r="L8" s="67">
        <v>33887</v>
      </c>
      <c r="M8">
        <v>227.3</v>
      </c>
      <c r="N8">
        <v>1768</v>
      </c>
      <c r="O8">
        <v>72.83</v>
      </c>
      <c r="P8">
        <v>0.71099999999999997</v>
      </c>
      <c r="Q8" t="s">
        <v>46</v>
      </c>
      <c r="R8">
        <f>CORREL(C3:C2002, J3:J2002)</f>
        <v>0.13478049497724082</v>
      </c>
    </row>
    <row r="9" spans="1:18" x14ac:dyDescent="0.3">
      <c r="A9">
        <v>7</v>
      </c>
      <c r="B9" s="68">
        <v>212607272</v>
      </c>
      <c r="C9" s="67">
        <v>5233767</v>
      </c>
      <c r="D9" s="67">
        <v>58478028</v>
      </c>
      <c r="E9" s="7">
        <v>1.115</v>
      </c>
      <c r="F9">
        <v>53.665999999999997</v>
      </c>
      <c r="G9">
        <v>0.54</v>
      </c>
      <c r="H9">
        <v>0.3221</v>
      </c>
      <c r="I9">
        <v>0.73499999999999999</v>
      </c>
      <c r="J9">
        <v>0.151</v>
      </c>
      <c r="K9">
        <v>0.27779999999999999</v>
      </c>
      <c r="L9" s="67">
        <v>43173</v>
      </c>
      <c r="M9">
        <v>271.10000000000002</v>
      </c>
      <c r="N9">
        <v>1707</v>
      </c>
      <c r="O9">
        <v>44.26</v>
      </c>
      <c r="P9">
        <v>0.627</v>
      </c>
      <c r="Q9" t="s">
        <v>49</v>
      </c>
      <c r="R9">
        <f>CORREL(C3:C2002, K3:K2002)</f>
        <v>0.42603771064982454</v>
      </c>
    </row>
    <row r="10" spans="1:18" x14ac:dyDescent="0.3">
      <c r="A10">
        <v>8</v>
      </c>
      <c r="B10" s="68">
        <v>28345458</v>
      </c>
      <c r="C10" s="67">
        <v>1848306</v>
      </c>
      <c r="D10" s="67">
        <v>71571927</v>
      </c>
      <c r="E10" s="7">
        <v>1.202</v>
      </c>
      <c r="F10">
        <v>49.584000000000003</v>
      </c>
      <c r="G10">
        <v>0.29599999999999999</v>
      </c>
      <c r="H10">
        <v>0.1147</v>
      </c>
      <c r="I10">
        <v>0.53900000000000003</v>
      </c>
      <c r="J10">
        <v>0.14299999999999999</v>
      </c>
      <c r="K10">
        <v>0.56840000000000002</v>
      </c>
      <c r="L10" s="67">
        <v>53228</v>
      </c>
      <c r="M10">
        <v>50.2</v>
      </c>
      <c r="N10">
        <v>1503</v>
      </c>
      <c r="O10">
        <v>95.5</v>
      </c>
      <c r="P10">
        <v>0.72299999999999998</v>
      </c>
      <c r="Q10" t="s">
        <v>63</v>
      </c>
      <c r="R10">
        <f>CORREL(C3:C2002, L3:L2002)</f>
        <v>0.29402034215129075</v>
      </c>
    </row>
    <row r="11" spans="1:18" x14ac:dyDescent="0.3">
      <c r="A11">
        <v>9</v>
      </c>
      <c r="B11" s="68">
        <v>47359466</v>
      </c>
      <c r="C11" s="67">
        <v>5072243</v>
      </c>
      <c r="D11" s="67">
        <v>72588655</v>
      </c>
      <c r="E11" s="7">
        <v>1.319</v>
      </c>
      <c r="F11">
        <v>53.375999999999998</v>
      </c>
      <c r="G11">
        <v>0.496</v>
      </c>
      <c r="H11">
        <v>0.2001</v>
      </c>
      <c r="I11">
        <v>0.69499999999999995</v>
      </c>
      <c r="J11">
        <v>0.16800000000000001</v>
      </c>
      <c r="K11">
        <v>0.53520000000000001</v>
      </c>
      <c r="L11" s="67">
        <v>25105</v>
      </c>
      <c r="M11">
        <v>104.3</v>
      </c>
      <c r="N11">
        <v>1986</v>
      </c>
      <c r="O11">
        <v>53.29</v>
      </c>
      <c r="P11">
        <v>0.68300000000000005</v>
      </c>
      <c r="Q11" t="s">
        <v>64</v>
      </c>
      <c r="R11">
        <f>CORREL(C3:C2002, M3:M2002)</f>
        <v>0.26931209216904595</v>
      </c>
    </row>
    <row r="12" spans="1:18" x14ac:dyDescent="0.3">
      <c r="A12">
        <v>10</v>
      </c>
      <c r="B12" s="68">
        <v>218251665</v>
      </c>
      <c r="C12" s="67">
        <v>21153247</v>
      </c>
      <c r="D12" s="67">
        <v>132571458</v>
      </c>
      <c r="E12" s="7">
        <v>1.0669999999999999</v>
      </c>
      <c r="F12">
        <v>56.84</v>
      </c>
      <c r="G12">
        <v>0.36</v>
      </c>
      <c r="H12">
        <v>0.24990000000000001</v>
      </c>
      <c r="I12">
        <v>0.56499999999999995</v>
      </c>
      <c r="J12">
        <v>0.16800000000000001</v>
      </c>
      <c r="K12">
        <v>0.63849999999999996</v>
      </c>
      <c r="L12" s="67">
        <v>57677</v>
      </c>
      <c r="M12">
        <v>289.10000000000002</v>
      </c>
      <c r="N12">
        <v>2388</v>
      </c>
      <c r="O12">
        <v>80.319999999999993</v>
      </c>
      <c r="P12">
        <v>0.64</v>
      </c>
      <c r="Q12" t="s">
        <v>65</v>
      </c>
      <c r="R12">
        <f>CORREL(C3:C2002, N3:N2002)</f>
        <v>0.25624581290960802</v>
      </c>
    </row>
    <row r="13" spans="1:18" x14ac:dyDescent="0.3">
      <c r="A13">
        <v>11</v>
      </c>
      <c r="B13" s="68">
        <v>35529905</v>
      </c>
      <c r="C13" s="67">
        <v>4233815</v>
      </c>
      <c r="D13" s="67">
        <v>85402070</v>
      </c>
      <c r="E13" s="7">
        <v>1.1859999999999999</v>
      </c>
      <c r="F13">
        <v>44.997999999999998</v>
      </c>
      <c r="G13">
        <v>0.19400000000000001</v>
      </c>
      <c r="H13">
        <v>0.22989999999999999</v>
      </c>
      <c r="I13">
        <v>0.69</v>
      </c>
      <c r="J13">
        <v>0.216</v>
      </c>
      <c r="K13">
        <v>0.51839999999999997</v>
      </c>
      <c r="L13" s="67">
        <v>35407</v>
      </c>
      <c r="M13">
        <v>157.9</v>
      </c>
      <c r="N13">
        <v>1304</v>
      </c>
      <c r="O13">
        <v>67.2</v>
      </c>
      <c r="P13">
        <v>0.72899999999999998</v>
      </c>
      <c r="Q13" t="s">
        <v>66</v>
      </c>
      <c r="R13">
        <f>CORREL(C3:C2002, O3:O2002)</f>
        <v>0.20980150853273805</v>
      </c>
    </row>
    <row r="14" spans="1:18" x14ac:dyDescent="0.3">
      <c r="A14">
        <v>12</v>
      </c>
      <c r="B14" s="68">
        <v>35935085</v>
      </c>
      <c r="C14" s="67">
        <v>5798953</v>
      </c>
      <c r="D14" s="67">
        <v>90142028</v>
      </c>
      <c r="E14" s="7">
        <v>1.161</v>
      </c>
      <c r="F14">
        <v>42.396999999999998</v>
      </c>
      <c r="G14">
        <v>0.28999999999999998</v>
      </c>
      <c r="H14">
        <v>0.33200000000000002</v>
      </c>
      <c r="I14">
        <v>0.85</v>
      </c>
      <c r="J14">
        <v>0.188</v>
      </c>
      <c r="K14">
        <v>0.48609999999999998</v>
      </c>
      <c r="L14" s="67">
        <v>22475</v>
      </c>
      <c r="M14">
        <v>202.6</v>
      </c>
      <c r="N14">
        <v>1442</v>
      </c>
      <c r="O14">
        <v>58.67</v>
      </c>
      <c r="P14">
        <v>0.64100000000000001</v>
      </c>
      <c r="Q14" t="s">
        <v>67</v>
      </c>
      <c r="R14">
        <f>CORREL(C3:C2002, P3:P2002)</f>
        <v>1.6110941558798716E-2</v>
      </c>
    </row>
    <row r="15" spans="1:18" x14ac:dyDescent="0.3">
      <c r="A15">
        <v>13</v>
      </c>
      <c r="B15" s="68">
        <v>80412631</v>
      </c>
      <c r="C15" s="67">
        <v>16373246</v>
      </c>
      <c r="D15" s="67">
        <v>64845898</v>
      </c>
      <c r="E15" s="7">
        <v>1.157</v>
      </c>
      <c r="F15">
        <v>39.171999999999997</v>
      </c>
      <c r="G15">
        <v>0.53200000000000003</v>
      </c>
      <c r="H15">
        <v>0.31640000000000001</v>
      </c>
      <c r="I15">
        <v>0.58199999999999996</v>
      </c>
      <c r="J15">
        <v>0.17599999999999999</v>
      </c>
      <c r="K15">
        <v>0.79790000000000005</v>
      </c>
      <c r="L15" s="67">
        <v>46163</v>
      </c>
      <c r="M15">
        <v>114.5</v>
      </c>
      <c r="N15">
        <v>1672</v>
      </c>
      <c r="O15">
        <v>56.41</v>
      </c>
      <c r="P15">
        <v>0.73</v>
      </c>
    </row>
    <row r="16" spans="1:18" x14ac:dyDescent="0.3">
      <c r="A16">
        <v>14</v>
      </c>
      <c r="B16" s="68">
        <v>65883132</v>
      </c>
      <c r="C16" s="67">
        <v>5784611</v>
      </c>
      <c r="D16" s="67">
        <v>77689793</v>
      </c>
      <c r="E16" s="7">
        <v>1.0660000000000001</v>
      </c>
      <c r="F16">
        <v>63.482999999999997</v>
      </c>
      <c r="G16">
        <v>0.34200000000000003</v>
      </c>
      <c r="H16">
        <v>0.21260000000000001</v>
      </c>
      <c r="I16">
        <v>0.66500000000000004</v>
      </c>
      <c r="J16">
        <v>0.20599999999999999</v>
      </c>
      <c r="K16">
        <v>0.41299999999999998</v>
      </c>
      <c r="L16" s="67">
        <v>40841</v>
      </c>
      <c r="M16">
        <v>112.4</v>
      </c>
      <c r="N16">
        <v>1829</v>
      </c>
      <c r="O16">
        <v>42.61</v>
      </c>
      <c r="P16">
        <v>0.66100000000000003</v>
      </c>
      <c r="Q16" s="7" t="s">
        <v>71</v>
      </c>
    </row>
    <row r="17" spans="1:18" x14ac:dyDescent="0.3">
      <c r="A17">
        <v>15</v>
      </c>
      <c r="B17" s="68">
        <v>59870540</v>
      </c>
      <c r="C17" s="67">
        <v>14702600</v>
      </c>
      <c r="D17" s="67">
        <v>96988705</v>
      </c>
      <c r="E17" s="7">
        <v>1.1339999999999999</v>
      </c>
      <c r="F17">
        <v>51.527000000000001</v>
      </c>
      <c r="G17">
        <v>0.38600000000000001</v>
      </c>
      <c r="H17">
        <v>0.25929999999999997</v>
      </c>
      <c r="I17">
        <v>0.61299999999999999</v>
      </c>
      <c r="J17">
        <v>0.19800000000000001</v>
      </c>
      <c r="K17">
        <v>0.94720000000000004</v>
      </c>
      <c r="L17" s="67">
        <v>38528</v>
      </c>
      <c r="M17">
        <v>106.3</v>
      </c>
      <c r="N17">
        <v>1524</v>
      </c>
      <c r="O17">
        <v>76.489999999999995</v>
      </c>
      <c r="P17">
        <v>0.73499999999999999</v>
      </c>
      <c r="Q17" s="7" t="s">
        <v>60</v>
      </c>
      <c r="R17" s="72">
        <v>-5.5844905176899835E-2</v>
      </c>
    </row>
    <row r="18" spans="1:18" x14ac:dyDescent="0.3">
      <c r="A18">
        <v>16</v>
      </c>
      <c r="B18" s="68">
        <v>32457780</v>
      </c>
      <c r="C18" s="67">
        <v>2888909</v>
      </c>
      <c r="D18" s="67">
        <v>93653241</v>
      </c>
      <c r="E18" s="7">
        <v>1.1240000000000001</v>
      </c>
      <c r="F18">
        <v>79.049000000000007</v>
      </c>
      <c r="G18">
        <v>0.16700000000000001</v>
      </c>
      <c r="H18">
        <v>0.24540000000000001</v>
      </c>
      <c r="I18">
        <v>0.78500000000000003</v>
      </c>
      <c r="J18">
        <v>0.15</v>
      </c>
      <c r="K18">
        <v>0.36259999999999998</v>
      </c>
      <c r="L18" s="67">
        <v>40820</v>
      </c>
      <c r="M18">
        <v>80.099999999999994</v>
      </c>
      <c r="N18">
        <v>1858</v>
      </c>
      <c r="O18">
        <v>61.91</v>
      </c>
      <c r="P18">
        <v>0.753</v>
      </c>
      <c r="Q18" s="7" t="s">
        <v>67</v>
      </c>
      <c r="R18" s="72">
        <v>1.6110941558798716E-2</v>
      </c>
    </row>
    <row r="19" spans="1:18" x14ac:dyDescent="0.3">
      <c r="A19">
        <v>17</v>
      </c>
      <c r="B19" s="68">
        <v>353136215</v>
      </c>
      <c r="C19" s="67">
        <v>5350988</v>
      </c>
      <c r="D19" s="67">
        <v>50178428</v>
      </c>
      <c r="E19" s="7">
        <v>1.1479999999999999</v>
      </c>
      <c r="F19">
        <v>46.173999999999999</v>
      </c>
      <c r="G19">
        <v>0.65100000000000002</v>
      </c>
      <c r="H19">
        <v>0.29530000000000001</v>
      </c>
      <c r="I19">
        <v>0.58699999999999997</v>
      </c>
      <c r="J19">
        <v>0.14899999999999999</v>
      </c>
      <c r="K19">
        <v>0.36109999999999998</v>
      </c>
      <c r="L19" s="67">
        <v>61309</v>
      </c>
      <c r="M19">
        <v>285.2</v>
      </c>
      <c r="N19">
        <v>1615</v>
      </c>
      <c r="O19">
        <v>52.37</v>
      </c>
      <c r="P19">
        <v>0.67200000000000004</v>
      </c>
      <c r="Q19" s="7" t="s">
        <v>46</v>
      </c>
      <c r="R19" s="72">
        <v>0.13478049497724082</v>
      </c>
    </row>
    <row r="20" spans="1:18" x14ac:dyDescent="0.3">
      <c r="A20">
        <v>18</v>
      </c>
      <c r="B20" s="68">
        <v>91065567</v>
      </c>
      <c r="C20" s="67">
        <v>12443680</v>
      </c>
      <c r="D20" s="67">
        <v>101968160</v>
      </c>
      <c r="E20" s="7">
        <v>1.079</v>
      </c>
      <c r="F20">
        <v>41.686999999999998</v>
      </c>
      <c r="G20">
        <v>0.42899999999999999</v>
      </c>
      <c r="H20">
        <v>0.15629999999999999</v>
      </c>
      <c r="I20">
        <v>0.86499999999999999</v>
      </c>
      <c r="J20">
        <v>0.17199999999999999</v>
      </c>
      <c r="K20">
        <v>0.87409999999999999</v>
      </c>
      <c r="L20" s="67">
        <v>36415</v>
      </c>
      <c r="M20">
        <v>174.6</v>
      </c>
      <c r="N20">
        <v>1771</v>
      </c>
      <c r="O20">
        <v>53.87</v>
      </c>
      <c r="P20">
        <v>0.80100000000000005</v>
      </c>
      <c r="Q20" s="7" t="s">
        <v>62</v>
      </c>
      <c r="R20" s="72">
        <v>0.164558182971179</v>
      </c>
    </row>
    <row r="21" spans="1:18" x14ac:dyDescent="0.3">
      <c r="A21">
        <v>19</v>
      </c>
      <c r="B21" s="68">
        <v>186478998</v>
      </c>
      <c r="C21" s="67">
        <v>8379296</v>
      </c>
      <c r="D21" s="67">
        <v>60944232</v>
      </c>
      <c r="E21" s="7">
        <v>1.258</v>
      </c>
      <c r="F21">
        <v>43.457999999999998</v>
      </c>
      <c r="G21">
        <v>0.33500000000000002</v>
      </c>
      <c r="H21">
        <v>0.17349999999999999</v>
      </c>
      <c r="I21">
        <v>0.82199999999999995</v>
      </c>
      <c r="J21">
        <v>0.16200000000000001</v>
      </c>
      <c r="K21">
        <v>0.79259999999999997</v>
      </c>
      <c r="L21" s="67">
        <v>87760</v>
      </c>
      <c r="M21">
        <v>223.7</v>
      </c>
      <c r="N21">
        <v>1556</v>
      </c>
      <c r="O21">
        <v>47.75</v>
      </c>
      <c r="P21">
        <v>0.65300000000000002</v>
      </c>
      <c r="Q21" s="7" t="s">
        <v>61</v>
      </c>
      <c r="R21" s="72">
        <v>0.20253586236638166</v>
      </c>
    </row>
    <row r="22" spans="1:18" x14ac:dyDescent="0.3">
      <c r="A22">
        <v>20</v>
      </c>
      <c r="B22" s="68">
        <v>120388017</v>
      </c>
      <c r="C22" s="67">
        <v>13776879</v>
      </c>
      <c r="D22" s="67">
        <v>131250851</v>
      </c>
      <c r="E22" s="7">
        <v>1.2390000000000001</v>
      </c>
      <c r="F22">
        <v>47.883000000000003</v>
      </c>
      <c r="G22">
        <v>0.34599999999999997</v>
      </c>
      <c r="H22">
        <v>0.25719999999999998</v>
      </c>
      <c r="I22">
        <v>0.73499999999999999</v>
      </c>
      <c r="J22">
        <v>0.22600000000000001</v>
      </c>
      <c r="K22">
        <v>0.44490000000000002</v>
      </c>
      <c r="L22" s="67">
        <v>77650</v>
      </c>
      <c r="M22">
        <v>156.6</v>
      </c>
      <c r="N22">
        <v>2257</v>
      </c>
      <c r="O22">
        <v>55.81</v>
      </c>
      <c r="P22">
        <v>0.59699999999999998</v>
      </c>
      <c r="Q22" s="7" t="s">
        <v>66</v>
      </c>
      <c r="R22" s="72">
        <v>0.20980150853273805</v>
      </c>
    </row>
    <row r="23" spans="1:18" x14ac:dyDescent="0.3">
      <c r="A23">
        <v>21</v>
      </c>
      <c r="B23" s="68">
        <v>77013322</v>
      </c>
      <c r="C23" s="67">
        <v>7508753</v>
      </c>
      <c r="D23" s="67">
        <v>49513006</v>
      </c>
      <c r="E23" s="7">
        <v>1.1830000000000001</v>
      </c>
      <c r="F23">
        <v>56.008000000000003</v>
      </c>
      <c r="G23">
        <v>0.47699999999999998</v>
      </c>
      <c r="H23">
        <v>0.2737</v>
      </c>
      <c r="I23">
        <v>0.82</v>
      </c>
      <c r="J23">
        <v>0.17599999999999999</v>
      </c>
      <c r="K23">
        <v>0.55400000000000005</v>
      </c>
      <c r="L23" s="67">
        <v>44245</v>
      </c>
      <c r="M23">
        <v>96.6</v>
      </c>
      <c r="N23">
        <v>1176</v>
      </c>
      <c r="O23">
        <v>44.42</v>
      </c>
      <c r="P23">
        <v>0.67400000000000004</v>
      </c>
      <c r="Q23" s="7" t="s">
        <v>47</v>
      </c>
      <c r="R23" s="72">
        <v>0.222243567036814</v>
      </c>
    </row>
    <row r="24" spans="1:18" x14ac:dyDescent="0.3">
      <c r="A24">
        <v>22</v>
      </c>
      <c r="B24" s="68">
        <v>130926909</v>
      </c>
      <c r="C24" s="67">
        <v>15001432</v>
      </c>
      <c r="D24" s="67">
        <v>158331342</v>
      </c>
      <c r="E24" s="7">
        <v>1.385</v>
      </c>
      <c r="F24">
        <v>59.262999999999998</v>
      </c>
      <c r="G24">
        <v>0.33600000000000002</v>
      </c>
      <c r="H24">
        <v>0.2712</v>
      </c>
      <c r="I24">
        <v>0.64800000000000002</v>
      </c>
      <c r="J24">
        <v>0.19600000000000001</v>
      </c>
      <c r="K24">
        <v>0.4224</v>
      </c>
      <c r="L24" s="67">
        <v>31980</v>
      </c>
      <c r="M24">
        <v>255.8</v>
      </c>
      <c r="N24">
        <v>3164</v>
      </c>
      <c r="O24">
        <v>70.25</v>
      </c>
      <c r="P24">
        <v>0.80300000000000005</v>
      </c>
      <c r="Q24" s="7" t="s">
        <v>65</v>
      </c>
      <c r="R24" s="72">
        <v>0.25624581290960802</v>
      </c>
    </row>
    <row r="25" spans="1:18" x14ac:dyDescent="0.3">
      <c r="A25">
        <v>23</v>
      </c>
      <c r="B25" s="68">
        <v>91911605</v>
      </c>
      <c r="C25" s="67">
        <v>10640639</v>
      </c>
      <c r="D25" s="67">
        <v>146916102</v>
      </c>
      <c r="E25" s="7">
        <v>1.089</v>
      </c>
      <c r="F25">
        <v>34.15</v>
      </c>
      <c r="G25">
        <v>0.32400000000000001</v>
      </c>
      <c r="H25">
        <v>0.28199999999999997</v>
      </c>
      <c r="I25">
        <v>0.79</v>
      </c>
      <c r="J25">
        <v>0.188</v>
      </c>
      <c r="K25">
        <v>0.41049999999999998</v>
      </c>
      <c r="L25" s="67">
        <v>53191</v>
      </c>
      <c r="M25">
        <v>222</v>
      </c>
      <c r="N25">
        <v>1972</v>
      </c>
      <c r="O25">
        <v>70.62</v>
      </c>
      <c r="P25">
        <v>0.70299999999999996</v>
      </c>
      <c r="Q25" s="7" t="s">
        <v>64</v>
      </c>
      <c r="R25" s="72">
        <v>0.26931209216904595</v>
      </c>
    </row>
    <row r="26" spans="1:18" x14ac:dyDescent="0.3">
      <c r="A26">
        <v>24</v>
      </c>
      <c r="B26" s="68">
        <v>29321892</v>
      </c>
      <c r="C26" s="67">
        <v>3371356</v>
      </c>
      <c r="D26" s="67">
        <v>107800863</v>
      </c>
      <c r="E26" s="7">
        <v>1.1839999999999999</v>
      </c>
      <c r="F26">
        <v>64.799000000000007</v>
      </c>
      <c r="G26">
        <v>6.2E-2</v>
      </c>
      <c r="H26">
        <v>0.17810000000000001</v>
      </c>
      <c r="I26">
        <v>0.624</v>
      </c>
      <c r="J26">
        <v>0.22</v>
      </c>
      <c r="K26">
        <v>0.64559999999999995</v>
      </c>
      <c r="L26" s="67">
        <v>96171</v>
      </c>
      <c r="M26">
        <v>115.9</v>
      </c>
      <c r="N26">
        <v>1109</v>
      </c>
      <c r="O26">
        <v>107.74</v>
      </c>
      <c r="P26">
        <v>0.65300000000000002</v>
      </c>
      <c r="Q26" s="7" t="s">
        <v>63</v>
      </c>
      <c r="R26" s="72">
        <v>0.29402034215129075</v>
      </c>
    </row>
    <row r="27" spans="1:18" x14ac:dyDescent="0.3">
      <c r="A27">
        <v>25</v>
      </c>
      <c r="B27" s="68">
        <v>96926984</v>
      </c>
      <c r="C27" s="67">
        <v>7374213</v>
      </c>
      <c r="D27" s="67">
        <v>46374704</v>
      </c>
      <c r="E27" s="7">
        <v>1.167</v>
      </c>
      <c r="F27">
        <v>40.093000000000004</v>
      </c>
      <c r="G27">
        <v>0.437</v>
      </c>
      <c r="H27">
        <v>0.26889999999999997</v>
      </c>
      <c r="I27">
        <v>0.70599999999999996</v>
      </c>
      <c r="J27">
        <v>0.19600000000000001</v>
      </c>
      <c r="K27">
        <v>0.59140000000000004</v>
      </c>
      <c r="L27" s="67">
        <v>41607</v>
      </c>
      <c r="M27">
        <v>177.5</v>
      </c>
      <c r="N27">
        <v>1268</v>
      </c>
      <c r="O27">
        <v>39.78</v>
      </c>
      <c r="P27">
        <v>0.748</v>
      </c>
      <c r="Q27" s="7" t="s">
        <v>50</v>
      </c>
      <c r="R27" s="72">
        <v>0.35791797823824534</v>
      </c>
    </row>
    <row r="28" spans="1:18" x14ac:dyDescent="0.3">
      <c r="A28">
        <v>26</v>
      </c>
      <c r="B28" s="68">
        <v>241026534</v>
      </c>
      <c r="C28" s="67">
        <v>44215062</v>
      </c>
      <c r="D28" s="67">
        <v>217581353</v>
      </c>
      <c r="E28" s="7">
        <v>1.325</v>
      </c>
      <c r="F28">
        <v>53.023000000000003</v>
      </c>
      <c r="G28">
        <v>0.312</v>
      </c>
      <c r="H28">
        <v>0.26119999999999999</v>
      </c>
      <c r="I28">
        <v>0.85099999999999998</v>
      </c>
      <c r="J28">
        <v>0.18</v>
      </c>
      <c r="K28">
        <v>0.77810000000000001</v>
      </c>
      <c r="L28" s="67">
        <v>79419</v>
      </c>
      <c r="M28">
        <v>234.5</v>
      </c>
      <c r="N28">
        <v>3063</v>
      </c>
      <c r="O28">
        <v>79.34</v>
      </c>
      <c r="P28">
        <v>0.78200000000000003</v>
      </c>
      <c r="Q28" s="7" t="s">
        <v>49</v>
      </c>
      <c r="R28" s="72">
        <v>0.42603771064982454</v>
      </c>
    </row>
    <row r="29" spans="1:18" x14ac:dyDescent="0.3">
      <c r="A29">
        <v>27</v>
      </c>
      <c r="B29" s="68">
        <v>279149248</v>
      </c>
      <c r="C29" s="67">
        <v>1615689</v>
      </c>
      <c r="D29" s="67">
        <v>26482739</v>
      </c>
      <c r="E29" s="7">
        <v>1.2250000000000001</v>
      </c>
      <c r="F29">
        <v>39.048000000000002</v>
      </c>
      <c r="G29">
        <v>0.45600000000000002</v>
      </c>
      <c r="H29">
        <v>0.27060000000000001</v>
      </c>
      <c r="I29">
        <v>0.55600000000000005</v>
      </c>
      <c r="J29">
        <v>0.16600000000000001</v>
      </c>
      <c r="K29">
        <v>0.22539999999999999</v>
      </c>
      <c r="L29" s="67">
        <v>96204</v>
      </c>
      <c r="M29">
        <v>260.39999999999998</v>
      </c>
      <c r="N29">
        <v>1039</v>
      </c>
      <c r="O29">
        <v>43.61</v>
      </c>
      <c r="P29">
        <v>0.626</v>
      </c>
    </row>
    <row r="30" spans="1:18" x14ac:dyDescent="0.3">
      <c r="A30">
        <v>28</v>
      </c>
      <c r="B30" s="68">
        <v>150598072</v>
      </c>
      <c r="C30" s="67">
        <v>9790844</v>
      </c>
      <c r="D30" s="67">
        <v>173796264</v>
      </c>
      <c r="E30" s="7">
        <v>1.1970000000000001</v>
      </c>
      <c r="F30">
        <v>54.957999999999998</v>
      </c>
      <c r="G30">
        <v>0.438</v>
      </c>
      <c r="H30">
        <v>0.1158</v>
      </c>
      <c r="I30">
        <v>0.51300000000000001</v>
      </c>
      <c r="J30">
        <v>0.23</v>
      </c>
      <c r="K30">
        <v>0.56120000000000003</v>
      </c>
      <c r="L30" s="67">
        <v>59497</v>
      </c>
      <c r="M30">
        <v>164.9</v>
      </c>
      <c r="N30">
        <v>3072</v>
      </c>
      <c r="O30">
        <v>74.180000000000007</v>
      </c>
      <c r="P30">
        <v>0.63700000000000001</v>
      </c>
    </row>
    <row r="31" spans="1:18" x14ac:dyDescent="0.3">
      <c r="A31">
        <v>29</v>
      </c>
      <c r="B31" s="68">
        <v>133461317</v>
      </c>
      <c r="C31" s="67">
        <v>5416756</v>
      </c>
      <c r="D31" s="67">
        <v>39242389</v>
      </c>
      <c r="E31" s="7">
        <v>1.341</v>
      </c>
      <c r="F31">
        <v>54.975000000000001</v>
      </c>
      <c r="G31">
        <v>0.43099999999999999</v>
      </c>
      <c r="H31">
        <v>0.3085</v>
      </c>
      <c r="I31">
        <v>0.77800000000000002</v>
      </c>
      <c r="J31">
        <v>0.188</v>
      </c>
      <c r="K31">
        <v>0.44740000000000002</v>
      </c>
      <c r="L31" s="67">
        <v>32714</v>
      </c>
      <c r="M31">
        <v>212.5</v>
      </c>
      <c r="N31">
        <v>1055</v>
      </c>
      <c r="O31">
        <v>43.86</v>
      </c>
      <c r="P31">
        <v>0.80900000000000005</v>
      </c>
    </row>
    <row r="32" spans="1:18" x14ac:dyDescent="0.3">
      <c r="A32">
        <v>30</v>
      </c>
      <c r="B32" s="68">
        <v>140715346</v>
      </c>
      <c r="C32" s="67">
        <v>9284106</v>
      </c>
      <c r="D32" s="67">
        <v>109222536</v>
      </c>
      <c r="E32" s="7">
        <v>1.2070000000000001</v>
      </c>
      <c r="F32">
        <v>36.619999999999997</v>
      </c>
      <c r="G32">
        <v>0.39800000000000002</v>
      </c>
      <c r="H32">
        <v>0.22720000000000001</v>
      </c>
      <c r="I32">
        <v>0.79300000000000004</v>
      </c>
      <c r="J32">
        <v>0.161</v>
      </c>
      <c r="K32">
        <v>0.37419999999999998</v>
      </c>
      <c r="L32" s="67">
        <v>76345</v>
      </c>
      <c r="M32">
        <v>162.5</v>
      </c>
      <c r="N32">
        <v>1813</v>
      </c>
      <c r="O32">
        <v>73.44</v>
      </c>
      <c r="P32">
        <v>0.77700000000000002</v>
      </c>
    </row>
    <row r="33" spans="1:16" x14ac:dyDescent="0.3">
      <c r="A33">
        <v>31</v>
      </c>
      <c r="B33" s="68">
        <v>50059927</v>
      </c>
      <c r="C33" s="67">
        <v>8740726</v>
      </c>
      <c r="D33" s="67">
        <v>99426960</v>
      </c>
      <c r="E33" s="7">
        <v>1.1120000000000001</v>
      </c>
      <c r="F33">
        <v>48.009</v>
      </c>
      <c r="G33">
        <v>0.39400000000000002</v>
      </c>
      <c r="H33">
        <v>0.33139999999999997</v>
      </c>
      <c r="I33">
        <v>0.73599999999999999</v>
      </c>
      <c r="J33">
        <v>0.113</v>
      </c>
      <c r="K33">
        <v>0.52690000000000003</v>
      </c>
      <c r="L33" s="67">
        <v>22629</v>
      </c>
      <c r="M33">
        <v>136.1</v>
      </c>
      <c r="N33">
        <v>2078</v>
      </c>
      <c r="O33">
        <v>82.18</v>
      </c>
      <c r="P33">
        <v>0.85899999999999999</v>
      </c>
    </row>
    <row r="34" spans="1:16" x14ac:dyDescent="0.3">
      <c r="A34">
        <v>32</v>
      </c>
      <c r="B34" s="68">
        <v>168822031</v>
      </c>
      <c r="C34" s="67">
        <v>10805378</v>
      </c>
      <c r="D34" s="67">
        <v>76865978</v>
      </c>
      <c r="E34" s="7">
        <v>1.1950000000000001</v>
      </c>
      <c r="F34">
        <v>43.999000000000002</v>
      </c>
      <c r="G34">
        <v>0.51100000000000001</v>
      </c>
      <c r="H34">
        <v>0.23469999999999999</v>
      </c>
      <c r="I34">
        <v>0.67400000000000004</v>
      </c>
      <c r="J34">
        <v>0.19800000000000001</v>
      </c>
      <c r="K34">
        <v>0.59889999999999999</v>
      </c>
      <c r="L34" s="67">
        <v>37243</v>
      </c>
      <c r="M34">
        <v>279.39999999999998</v>
      </c>
      <c r="N34">
        <v>1358</v>
      </c>
      <c r="O34">
        <v>65.45</v>
      </c>
      <c r="P34">
        <v>0.72099999999999997</v>
      </c>
    </row>
    <row r="35" spans="1:16" x14ac:dyDescent="0.3">
      <c r="A35">
        <v>33</v>
      </c>
      <c r="B35" s="68">
        <v>161871260</v>
      </c>
      <c r="C35" s="67">
        <v>2403018</v>
      </c>
      <c r="D35" s="67">
        <v>52132323</v>
      </c>
      <c r="E35" s="7">
        <v>1.153</v>
      </c>
      <c r="F35">
        <v>64.509</v>
      </c>
      <c r="G35">
        <v>0.25900000000000001</v>
      </c>
      <c r="H35">
        <v>0.16900000000000001</v>
      </c>
      <c r="I35">
        <v>0.71399999999999997</v>
      </c>
      <c r="J35">
        <v>0.17299999999999999</v>
      </c>
      <c r="K35">
        <v>0.2727</v>
      </c>
      <c r="L35" s="67">
        <v>34381</v>
      </c>
      <c r="M35">
        <v>372.9</v>
      </c>
      <c r="N35">
        <v>1192</v>
      </c>
      <c r="O35">
        <v>52.53</v>
      </c>
      <c r="P35">
        <v>0.755</v>
      </c>
    </row>
    <row r="36" spans="1:16" x14ac:dyDescent="0.3">
      <c r="A36">
        <v>34</v>
      </c>
      <c r="B36" s="68">
        <v>141471742</v>
      </c>
      <c r="C36" s="67">
        <v>7683198</v>
      </c>
      <c r="D36" s="67">
        <v>55469498</v>
      </c>
      <c r="E36" s="7">
        <v>1.4159999999999999</v>
      </c>
      <c r="F36">
        <v>55.874000000000002</v>
      </c>
      <c r="G36">
        <v>0.23699999999999999</v>
      </c>
      <c r="H36">
        <v>0.33510000000000001</v>
      </c>
      <c r="I36">
        <v>0.55600000000000005</v>
      </c>
      <c r="J36">
        <v>0.20100000000000001</v>
      </c>
      <c r="K36">
        <v>0.4133</v>
      </c>
      <c r="L36" s="67">
        <v>69917</v>
      </c>
      <c r="M36">
        <v>197.6</v>
      </c>
      <c r="N36">
        <v>1593</v>
      </c>
      <c r="O36">
        <v>56.85</v>
      </c>
      <c r="P36">
        <v>0.77200000000000002</v>
      </c>
    </row>
    <row r="37" spans="1:16" x14ac:dyDescent="0.3">
      <c r="A37">
        <v>35</v>
      </c>
      <c r="B37" s="68">
        <v>50683972</v>
      </c>
      <c r="C37" s="67">
        <v>5620332</v>
      </c>
      <c r="D37" s="67">
        <v>67140983</v>
      </c>
      <c r="E37" s="7">
        <v>1.147</v>
      </c>
      <c r="F37">
        <v>41.338999999999999</v>
      </c>
      <c r="G37">
        <v>0.41199999999999998</v>
      </c>
      <c r="H37">
        <v>0.31159999999999999</v>
      </c>
      <c r="I37">
        <v>0.63500000000000001</v>
      </c>
      <c r="J37">
        <v>0.157</v>
      </c>
      <c r="K37">
        <v>0.35589999999999999</v>
      </c>
      <c r="L37" s="67">
        <v>34950</v>
      </c>
      <c r="M37">
        <v>125.3</v>
      </c>
      <c r="N37">
        <v>1401</v>
      </c>
      <c r="O37">
        <v>70.849999999999994</v>
      </c>
      <c r="P37">
        <v>0.68</v>
      </c>
    </row>
    <row r="38" spans="1:16" x14ac:dyDescent="0.3">
      <c r="A38">
        <v>36</v>
      </c>
      <c r="B38" s="68">
        <v>93915675</v>
      </c>
      <c r="C38" s="67">
        <v>4386348</v>
      </c>
      <c r="D38" s="67">
        <v>215075795</v>
      </c>
      <c r="E38" s="7">
        <v>1.351</v>
      </c>
      <c r="F38">
        <v>60.613999999999997</v>
      </c>
      <c r="G38">
        <v>0.23899999999999999</v>
      </c>
      <c r="H38">
        <v>0.1578</v>
      </c>
      <c r="I38">
        <v>0.69099999999999995</v>
      </c>
      <c r="J38">
        <v>0.215</v>
      </c>
      <c r="K38">
        <v>0.29609999999999997</v>
      </c>
      <c r="L38" s="67">
        <v>80279</v>
      </c>
      <c r="M38">
        <v>106.1</v>
      </c>
      <c r="N38">
        <v>3155</v>
      </c>
      <c r="O38">
        <v>79.94</v>
      </c>
      <c r="P38">
        <v>0.76100000000000001</v>
      </c>
    </row>
    <row r="39" spans="1:16" x14ac:dyDescent="0.3">
      <c r="A39">
        <v>37</v>
      </c>
      <c r="B39" s="68">
        <v>41889840</v>
      </c>
      <c r="C39" s="67">
        <v>3866270</v>
      </c>
      <c r="D39" s="67">
        <v>103753895</v>
      </c>
      <c r="E39" s="7">
        <v>1.3160000000000001</v>
      </c>
      <c r="F39">
        <v>39.484000000000002</v>
      </c>
      <c r="G39">
        <v>0.219</v>
      </c>
      <c r="H39">
        <v>0.25580000000000003</v>
      </c>
      <c r="I39">
        <v>0.58799999999999997</v>
      </c>
      <c r="J39">
        <v>0.18</v>
      </c>
      <c r="K39">
        <v>0.3609</v>
      </c>
      <c r="L39" s="67">
        <v>52110</v>
      </c>
      <c r="M39">
        <v>123.9</v>
      </c>
      <c r="N39">
        <v>2109</v>
      </c>
      <c r="O39">
        <v>79</v>
      </c>
      <c r="P39">
        <v>0.75</v>
      </c>
    </row>
    <row r="40" spans="1:16" x14ac:dyDescent="0.3">
      <c r="A40">
        <v>38</v>
      </c>
      <c r="B40" s="68">
        <v>96718739</v>
      </c>
      <c r="C40" s="67">
        <v>7239174</v>
      </c>
      <c r="D40" s="67">
        <v>81043159</v>
      </c>
      <c r="E40" s="7">
        <v>1.2949999999999999</v>
      </c>
      <c r="F40">
        <v>81.281999999999996</v>
      </c>
      <c r="G40">
        <v>0.52800000000000002</v>
      </c>
      <c r="H40">
        <v>0.18890000000000001</v>
      </c>
      <c r="I40">
        <v>0.77200000000000002</v>
      </c>
      <c r="J40">
        <v>0.19800000000000001</v>
      </c>
      <c r="K40">
        <v>0.47289999999999999</v>
      </c>
      <c r="L40" s="67">
        <v>33458</v>
      </c>
      <c r="M40">
        <v>120.6</v>
      </c>
      <c r="N40">
        <v>1679</v>
      </c>
      <c r="O40">
        <v>52.79</v>
      </c>
      <c r="P40">
        <v>0.55900000000000005</v>
      </c>
    </row>
    <row r="41" spans="1:16" x14ac:dyDescent="0.3">
      <c r="A41">
        <v>39</v>
      </c>
      <c r="B41" s="68">
        <v>90888019</v>
      </c>
      <c r="C41" s="67">
        <v>7980503</v>
      </c>
      <c r="D41" s="67">
        <v>65105853</v>
      </c>
      <c r="E41" s="7">
        <v>1.1080000000000001</v>
      </c>
      <c r="F41">
        <v>63.37</v>
      </c>
      <c r="G41">
        <v>0.36499999999999999</v>
      </c>
      <c r="H41">
        <v>0.23250000000000001</v>
      </c>
      <c r="I41">
        <v>0.52200000000000002</v>
      </c>
      <c r="J41">
        <v>0.17499999999999999</v>
      </c>
      <c r="K41">
        <v>0.5272</v>
      </c>
      <c r="L41" s="67">
        <v>43669</v>
      </c>
      <c r="M41">
        <v>155.4</v>
      </c>
      <c r="N41">
        <v>1603</v>
      </c>
      <c r="O41">
        <v>63.32</v>
      </c>
      <c r="P41">
        <v>0.57899999999999996</v>
      </c>
    </row>
    <row r="42" spans="1:16" x14ac:dyDescent="0.3">
      <c r="A42">
        <v>40</v>
      </c>
      <c r="B42" s="68">
        <v>30928620</v>
      </c>
      <c r="C42" s="67">
        <v>1504690</v>
      </c>
      <c r="D42" s="67">
        <v>23378708</v>
      </c>
      <c r="E42" s="7">
        <v>1.42</v>
      </c>
      <c r="F42">
        <v>39.845999999999997</v>
      </c>
      <c r="G42">
        <v>0.45900000000000002</v>
      </c>
      <c r="H42">
        <v>0.16769999999999999</v>
      </c>
      <c r="I42">
        <v>0.71799999999999997</v>
      </c>
      <c r="J42">
        <v>0.18</v>
      </c>
      <c r="K42">
        <v>0.38390000000000002</v>
      </c>
      <c r="L42" s="67">
        <v>22595</v>
      </c>
      <c r="M42">
        <v>156.19999999999999</v>
      </c>
      <c r="N42">
        <v>854</v>
      </c>
      <c r="O42">
        <v>38.69</v>
      </c>
      <c r="P42">
        <v>0.47899999999999998</v>
      </c>
    </row>
    <row r="43" spans="1:16" x14ac:dyDescent="0.3">
      <c r="A43">
        <v>41</v>
      </c>
      <c r="B43" s="68">
        <v>63114791</v>
      </c>
      <c r="C43" s="67">
        <v>8211224</v>
      </c>
      <c r="D43" s="67">
        <v>99712322</v>
      </c>
      <c r="E43" s="7">
        <v>1.107</v>
      </c>
      <c r="F43">
        <v>31.811</v>
      </c>
      <c r="G43">
        <v>0.35299999999999998</v>
      </c>
      <c r="H43">
        <v>0.29849999999999999</v>
      </c>
      <c r="I43">
        <v>0.83199999999999996</v>
      </c>
      <c r="J43">
        <v>0.19600000000000001</v>
      </c>
      <c r="K43">
        <v>0.43590000000000001</v>
      </c>
      <c r="L43" s="67">
        <v>43645</v>
      </c>
      <c r="M43">
        <v>151.80000000000001</v>
      </c>
      <c r="N43">
        <v>1169</v>
      </c>
      <c r="O43">
        <v>74.63</v>
      </c>
      <c r="P43">
        <v>0.84899999999999998</v>
      </c>
    </row>
    <row r="44" spans="1:16" x14ac:dyDescent="0.3">
      <c r="A44">
        <v>42</v>
      </c>
      <c r="B44" s="68">
        <v>208601447</v>
      </c>
      <c r="C44" s="67">
        <v>6915408</v>
      </c>
      <c r="D44" s="67">
        <v>45473767</v>
      </c>
      <c r="E44" s="7">
        <v>1.2969999999999999</v>
      </c>
      <c r="F44">
        <v>79.741</v>
      </c>
      <c r="G44">
        <v>0.32500000000000001</v>
      </c>
      <c r="H44">
        <v>0.24210000000000001</v>
      </c>
      <c r="I44">
        <v>0.51600000000000001</v>
      </c>
      <c r="J44">
        <v>0.245</v>
      </c>
      <c r="K44">
        <v>0.62819999999999998</v>
      </c>
      <c r="L44" s="67">
        <v>57223</v>
      </c>
      <c r="M44">
        <v>168.2</v>
      </c>
      <c r="N44">
        <v>1121</v>
      </c>
      <c r="O44">
        <v>53.71</v>
      </c>
      <c r="P44">
        <v>0.83699999999999997</v>
      </c>
    </row>
    <row r="45" spans="1:16" x14ac:dyDescent="0.3">
      <c r="A45">
        <v>43</v>
      </c>
      <c r="B45" s="68">
        <v>161899947</v>
      </c>
      <c r="C45" s="67">
        <v>8700531</v>
      </c>
      <c r="D45" s="67">
        <v>125163839</v>
      </c>
      <c r="E45" s="7">
        <v>1.304</v>
      </c>
      <c r="F45">
        <v>86.641999999999996</v>
      </c>
      <c r="G45">
        <v>0.192</v>
      </c>
      <c r="H45">
        <v>0.1409</v>
      </c>
      <c r="I45">
        <v>0.73499999999999999</v>
      </c>
      <c r="J45">
        <v>0.17799999999999999</v>
      </c>
      <c r="K45">
        <v>0.49320000000000003</v>
      </c>
      <c r="L45" s="67">
        <v>82480</v>
      </c>
      <c r="M45">
        <v>152.19999999999999</v>
      </c>
      <c r="N45">
        <v>2551</v>
      </c>
      <c r="O45">
        <v>62.88</v>
      </c>
      <c r="P45">
        <v>0.77400000000000002</v>
      </c>
    </row>
    <row r="46" spans="1:16" x14ac:dyDescent="0.3">
      <c r="A46">
        <v>44</v>
      </c>
      <c r="B46" s="68">
        <v>103988284</v>
      </c>
      <c r="C46" s="67">
        <v>5418385</v>
      </c>
      <c r="D46" s="67">
        <v>67816816</v>
      </c>
      <c r="E46" s="7">
        <v>1.2729999999999999</v>
      </c>
      <c r="F46">
        <v>38.844000000000001</v>
      </c>
      <c r="G46">
        <v>0.35299999999999998</v>
      </c>
      <c r="H46">
        <v>0.20169999999999999</v>
      </c>
      <c r="I46">
        <v>0.79900000000000004</v>
      </c>
      <c r="J46">
        <v>0.158</v>
      </c>
      <c r="K46">
        <v>0.39610000000000001</v>
      </c>
      <c r="L46" s="67">
        <v>28710</v>
      </c>
      <c r="M46">
        <v>375.1</v>
      </c>
      <c r="N46">
        <v>2063</v>
      </c>
      <c r="O46">
        <v>42.75</v>
      </c>
      <c r="P46">
        <v>0.70399999999999996</v>
      </c>
    </row>
    <row r="47" spans="1:16" x14ac:dyDescent="0.3">
      <c r="A47">
        <v>45</v>
      </c>
      <c r="B47" s="68">
        <v>84850646</v>
      </c>
      <c r="C47" s="67">
        <v>7212091</v>
      </c>
      <c r="D47" s="67">
        <v>121155074</v>
      </c>
      <c r="E47" s="7">
        <v>1.2669999999999999</v>
      </c>
      <c r="F47">
        <v>48.896000000000001</v>
      </c>
      <c r="G47">
        <v>0.36899999999999999</v>
      </c>
      <c r="H47">
        <v>0.19320000000000001</v>
      </c>
      <c r="I47">
        <v>0.65400000000000003</v>
      </c>
      <c r="J47">
        <v>0.17499999999999999</v>
      </c>
      <c r="K47">
        <v>0.43990000000000001</v>
      </c>
      <c r="L47" s="67">
        <v>25996</v>
      </c>
      <c r="M47">
        <v>239.2</v>
      </c>
      <c r="N47">
        <v>2103</v>
      </c>
      <c r="O47">
        <v>82.1</v>
      </c>
      <c r="P47">
        <v>0.755</v>
      </c>
    </row>
    <row r="48" spans="1:16" x14ac:dyDescent="0.3">
      <c r="A48">
        <v>46</v>
      </c>
      <c r="B48" s="68">
        <v>106017505</v>
      </c>
      <c r="C48" s="67">
        <v>5852519</v>
      </c>
      <c r="D48" s="67">
        <v>90759455</v>
      </c>
      <c r="E48" s="7">
        <v>1.1859999999999999</v>
      </c>
      <c r="F48">
        <v>60.572000000000003</v>
      </c>
      <c r="G48">
        <v>0.26300000000000001</v>
      </c>
      <c r="H48">
        <v>0.18770000000000001</v>
      </c>
      <c r="I48">
        <v>0.77</v>
      </c>
      <c r="J48">
        <v>0.14899999999999999</v>
      </c>
      <c r="K48">
        <v>0.34360000000000002</v>
      </c>
      <c r="L48" s="67">
        <v>38517</v>
      </c>
      <c r="M48">
        <v>241.5</v>
      </c>
      <c r="N48">
        <v>1738</v>
      </c>
      <c r="O48">
        <v>69.42</v>
      </c>
      <c r="P48">
        <v>0.71399999999999997</v>
      </c>
    </row>
    <row r="49" spans="1:16" x14ac:dyDescent="0.3">
      <c r="A49">
        <v>47</v>
      </c>
      <c r="B49" s="68">
        <v>124871712</v>
      </c>
      <c r="C49" s="67">
        <v>8929177</v>
      </c>
      <c r="D49" s="67">
        <v>100827485</v>
      </c>
      <c r="E49" s="7">
        <v>1.1679999999999999</v>
      </c>
      <c r="F49">
        <v>66.135000000000005</v>
      </c>
      <c r="G49">
        <v>0.38700000000000001</v>
      </c>
      <c r="H49">
        <v>0.2712</v>
      </c>
      <c r="I49">
        <v>0.81699999999999995</v>
      </c>
      <c r="J49">
        <v>0.153</v>
      </c>
      <c r="K49">
        <v>0.3266</v>
      </c>
      <c r="L49" s="67">
        <v>54051</v>
      </c>
      <c r="M49">
        <v>126.1</v>
      </c>
      <c r="N49">
        <v>1994</v>
      </c>
      <c r="O49">
        <v>60.72</v>
      </c>
      <c r="P49">
        <v>0.71599999999999997</v>
      </c>
    </row>
    <row r="50" spans="1:16" x14ac:dyDescent="0.3">
      <c r="A50">
        <v>48</v>
      </c>
      <c r="B50" s="68">
        <v>71521685</v>
      </c>
      <c r="C50" s="67">
        <v>6869684</v>
      </c>
      <c r="D50" s="67">
        <v>59433472</v>
      </c>
      <c r="E50" s="7">
        <v>1.1120000000000001</v>
      </c>
      <c r="F50">
        <v>45.609000000000002</v>
      </c>
      <c r="G50">
        <v>0.46500000000000002</v>
      </c>
      <c r="H50">
        <v>0.25979999999999998</v>
      </c>
      <c r="I50">
        <v>0.52700000000000002</v>
      </c>
      <c r="J50">
        <v>0.20100000000000001</v>
      </c>
      <c r="K50">
        <v>0.44490000000000002</v>
      </c>
      <c r="L50" s="67">
        <v>38141</v>
      </c>
      <c r="M50">
        <v>122.6</v>
      </c>
      <c r="N50">
        <v>1807</v>
      </c>
      <c r="O50">
        <v>44.43</v>
      </c>
      <c r="P50">
        <v>0.72199999999999998</v>
      </c>
    </row>
    <row r="51" spans="1:16" x14ac:dyDescent="0.3">
      <c r="A51">
        <v>49</v>
      </c>
      <c r="B51" s="68">
        <v>178145094</v>
      </c>
      <c r="C51" s="67">
        <v>2773849</v>
      </c>
      <c r="D51" s="67">
        <v>36147427</v>
      </c>
      <c r="E51" s="7">
        <v>1.3280000000000001</v>
      </c>
      <c r="F51">
        <v>56.32</v>
      </c>
      <c r="G51">
        <v>0.32300000000000001</v>
      </c>
      <c r="H51">
        <v>0.13769999999999999</v>
      </c>
      <c r="I51">
        <v>0.51400000000000001</v>
      </c>
      <c r="J51">
        <v>0.17799999999999999</v>
      </c>
      <c r="K51">
        <v>0.55720000000000003</v>
      </c>
      <c r="L51" s="67">
        <v>49806</v>
      </c>
      <c r="M51">
        <v>312.39999999999998</v>
      </c>
      <c r="N51">
        <v>1396</v>
      </c>
      <c r="O51">
        <v>48.5</v>
      </c>
      <c r="P51">
        <v>0.63</v>
      </c>
    </row>
    <row r="52" spans="1:16" x14ac:dyDescent="0.3">
      <c r="A52">
        <v>50</v>
      </c>
      <c r="B52" s="68">
        <v>56902086</v>
      </c>
      <c r="C52" s="67">
        <v>6282989</v>
      </c>
      <c r="D52" s="67">
        <v>82562353</v>
      </c>
      <c r="E52" s="7">
        <v>1.284</v>
      </c>
      <c r="F52">
        <v>32.862000000000002</v>
      </c>
      <c r="G52">
        <v>0.48699999999999999</v>
      </c>
      <c r="H52">
        <v>0.27839999999999998</v>
      </c>
      <c r="I52">
        <v>0.73199999999999998</v>
      </c>
      <c r="J52">
        <v>0.16500000000000001</v>
      </c>
      <c r="K52">
        <v>0.39660000000000001</v>
      </c>
      <c r="L52" s="67">
        <v>42890</v>
      </c>
      <c r="M52">
        <v>141.4</v>
      </c>
      <c r="N52">
        <v>2064</v>
      </c>
      <c r="O52">
        <v>54.71</v>
      </c>
      <c r="P52">
        <v>0.58699999999999997</v>
      </c>
    </row>
    <row r="53" spans="1:16" x14ac:dyDescent="0.3">
      <c r="A53">
        <v>51</v>
      </c>
      <c r="B53" s="68">
        <v>72892600</v>
      </c>
      <c r="C53" s="67">
        <v>9248257</v>
      </c>
      <c r="D53" s="67">
        <v>91632294</v>
      </c>
      <c r="E53" s="7">
        <v>1.407</v>
      </c>
      <c r="F53">
        <v>58.067999999999998</v>
      </c>
      <c r="G53">
        <v>0.31900000000000001</v>
      </c>
      <c r="H53">
        <v>0.28949999999999998</v>
      </c>
      <c r="I53">
        <v>0.54</v>
      </c>
      <c r="J53">
        <v>0.191</v>
      </c>
      <c r="K53">
        <v>0.43819999999999998</v>
      </c>
      <c r="L53" s="67">
        <v>47236</v>
      </c>
      <c r="M53">
        <v>149.9</v>
      </c>
      <c r="N53">
        <v>2561</v>
      </c>
      <c r="O53">
        <v>62.82</v>
      </c>
      <c r="P53">
        <v>0.55600000000000005</v>
      </c>
    </row>
    <row r="54" spans="1:16" x14ac:dyDescent="0.3">
      <c r="A54">
        <v>52</v>
      </c>
      <c r="B54" s="68">
        <v>55368223</v>
      </c>
      <c r="C54" s="67">
        <v>4819202</v>
      </c>
      <c r="D54" s="67">
        <v>144278358</v>
      </c>
      <c r="E54" s="7">
        <v>1.161</v>
      </c>
      <c r="F54">
        <v>35.508000000000003</v>
      </c>
      <c r="G54">
        <v>0.191</v>
      </c>
      <c r="H54">
        <v>0.1484</v>
      </c>
      <c r="I54">
        <v>0.80700000000000005</v>
      </c>
      <c r="J54">
        <v>0.20499999999999999</v>
      </c>
      <c r="K54">
        <v>0.58630000000000004</v>
      </c>
      <c r="L54" s="67">
        <v>23868</v>
      </c>
      <c r="M54">
        <v>459.8</v>
      </c>
      <c r="N54">
        <v>2329</v>
      </c>
      <c r="O54">
        <v>55.97</v>
      </c>
      <c r="P54">
        <v>0.74299999999999999</v>
      </c>
    </row>
    <row r="55" spans="1:16" x14ac:dyDescent="0.3">
      <c r="A55">
        <v>53</v>
      </c>
      <c r="B55" s="68">
        <v>64775941</v>
      </c>
      <c r="C55" s="67">
        <v>10615139</v>
      </c>
      <c r="D55" s="67">
        <v>95549213</v>
      </c>
      <c r="E55" s="7">
        <v>1.1919999999999999</v>
      </c>
      <c r="F55">
        <v>35.671999999999997</v>
      </c>
      <c r="G55">
        <v>0.438</v>
      </c>
      <c r="H55">
        <v>0.2732</v>
      </c>
      <c r="I55">
        <v>0.65300000000000002</v>
      </c>
      <c r="J55">
        <v>0.187</v>
      </c>
      <c r="K55">
        <v>0.59970000000000001</v>
      </c>
      <c r="L55" s="67">
        <v>73505</v>
      </c>
      <c r="M55">
        <v>78.099999999999994</v>
      </c>
      <c r="N55">
        <v>1227</v>
      </c>
      <c r="O55">
        <v>98</v>
      </c>
      <c r="P55">
        <v>0.72099999999999997</v>
      </c>
    </row>
    <row r="56" spans="1:16" x14ac:dyDescent="0.3">
      <c r="A56">
        <v>54</v>
      </c>
      <c r="B56" s="68">
        <v>53758474</v>
      </c>
      <c r="C56" s="67">
        <v>4156826</v>
      </c>
      <c r="D56" s="67">
        <v>117192980</v>
      </c>
      <c r="E56" s="7">
        <v>1.143</v>
      </c>
      <c r="F56">
        <v>56.561999999999998</v>
      </c>
      <c r="G56">
        <v>0.313</v>
      </c>
      <c r="H56">
        <v>0.17030000000000001</v>
      </c>
      <c r="I56">
        <v>0.69099999999999995</v>
      </c>
      <c r="J56">
        <v>0.17799999999999999</v>
      </c>
      <c r="K56">
        <v>0.4541</v>
      </c>
      <c r="L56" s="67">
        <v>42862</v>
      </c>
      <c r="M56">
        <v>118.3</v>
      </c>
      <c r="N56">
        <v>2061</v>
      </c>
      <c r="O56">
        <v>68.27</v>
      </c>
      <c r="P56">
        <v>0.6</v>
      </c>
    </row>
    <row r="57" spans="1:16" x14ac:dyDescent="0.3">
      <c r="A57">
        <v>55</v>
      </c>
      <c r="B57" s="68">
        <v>128195006</v>
      </c>
      <c r="C57" s="67">
        <v>9138488</v>
      </c>
      <c r="D57" s="67">
        <v>52907918</v>
      </c>
      <c r="E57" s="7">
        <v>1.175</v>
      </c>
      <c r="F57">
        <v>41.808</v>
      </c>
      <c r="G57">
        <v>0.41</v>
      </c>
      <c r="H57">
        <v>0.31240000000000001</v>
      </c>
      <c r="I57">
        <v>0.55600000000000005</v>
      </c>
      <c r="J57">
        <v>0.187</v>
      </c>
      <c r="K57">
        <v>0.55279999999999996</v>
      </c>
      <c r="L57" s="67">
        <v>59256</v>
      </c>
      <c r="M57">
        <v>214.6</v>
      </c>
      <c r="N57">
        <v>1819</v>
      </c>
      <c r="O57">
        <v>42.44</v>
      </c>
      <c r="P57">
        <v>0.58799999999999997</v>
      </c>
    </row>
    <row r="58" spans="1:16" x14ac:dyDescent="0.3">
      <c r="A58">
        <v>56</v>
      </c>
      <c r="B58" s="68">
        <v>611231988</v>
      </c>
      <c r="C58" s="67">
        <v>4526250</v>
      </c>
      <c r="D58" s="67">
        <v>96025155</v>
      </c>
      <c r="E58" s="7">
        <v>1.264</v>
      </c>
      <c r="F58">
        <v>35.869</v>
      </c>
      <c r="G58">
        <v>0.48099999999999998</v>
      </c>
      <c r="H58">
        <v>0.1222</v>
      </c>
      <c r="I58">
        <v>0.754</v>
      </c>
      <c r="J58">
        <v>0.19500000000000001</v>
      </c>
      <c r="K58">
        <v>0.38590000000000002</v>
      </c>
      <c r="L58" s="67">
        <v>95993</v>
      </c>
      <c r="M58">
        <v>503.3</v>
      </c>
      <c r="N58">
        <v>1799</v>
      </c>
      <c r="O58">
        <v>59.31</v>
      </c>
      <c r="P58">
        <v>0.73399999999999999</v>
      </c>
    </row>
    <row r="59" spans="1:16" x14ac:dyDescent="0.3">
      <c r="A59">
        <v>57</v>
      </c>
      <c r="B59" s="68">
        <v>252229653</v>
      </c>
      <c r="C59" s="67">
        <v>25412060</v>
      </c>
      <c r="D59" s="67">
        <v>112017370</v>
      </c>
      <c r="E59" s="7">
        <v>1.1180000000000001</v>
      </c>
      <c r="F59">
        <v>49.689</v>
      </c>
      <c r="G59">
        <v>0.44400000000000001</v>
      </c>
      <c r="H59">
        <v>0.31440000000000001</v>
      </c>
      <c r="I59">
        <v>0.79600000000000004</v>
      </c>
      <c r="J59">
        <v>0.182</v>
      </c>
      <c r="K59">
        <v>0.72150000000000003</v>
      </c>
      <c r="L59" s="67">
        <v>54369</v>
      </c>
      <c r="M59">
        <v>336.3</v>
      </c>
      <c r="N59">
        <v>1808</v>
      </c>
      <c r="O59">
        <v>61.76</v>
      </c>
      <c r="P59">
        <v>0.625</v>
      </c>
    </row>
    <row r="60" spans="1:16" x14ac:dyDescent="0.3">
      <c r="A60">
        <v>58</v>
      </c>
      <c r="B60" s="68">
        <v>57681714</v>
      </c>
      <c r="C60" s="67">
        <v>10813175</v>
      </c>
      <c r="D60" s="67">
        <v>135871898</v>
      </c>
      <c r="E60" s="7">
        <v>1.331</v>
      </c>
      <c r="F60">
        <v>35.578000000000003</v>
      </c>
      <c r="G60">
        <v>0.316</v>
      </c>
      <c r="H60">
        <v>0.29189999999999999</v>
      </c>
      <c r="I60">
        <v>0.85299999999999998</v>
      </c>
      <c r="J60">
        <v>0.19</v>
      </c>
      <c r="K60">
        <v>0.64229999999999998</v>
      </c>
      <c r="L60" s="67">
        <v>49805</v>
      </c>
      <c r="M60">
        <v>150.5</v>
      </c>
      <c r="N60">
        <v>1526</v>
      </c>
      <c r="O60">
        <v>94.25</v>
      </c>
      <c r="P60">
        <v>0.68500000000000005</v>
      </c>
    </row>
    <row r="61" spans="1:16" x14ac:dyDescent="0.3">
      <c r="A61">
        <v>59</v>
      </c>
      <c r="B61" s="68">
        <v>128421906</v>
      </c>
      <c r="C61" s="67">
        <v>4873829</v>
      </c>
      <c r="D61" s="67">
        <v>85553487</v>
      </c>
      <c r="E61" s="7">
        <v>1.2669999999999999</v>
      </c>
      <c r="F61">
        <v>37.326000000000001</v>
      </c>
      <c r="G61">
        <v>0.32800000000000001</v>
      </c>
      <c r="H61">
        <v>0.14460000000000001</v>
      </c>
      <c r="I61">
        <v>0.55900000000000005</v>
      </c>
      <c r="J61">
        <v>0.18</v>
      </c>
      <c r="K61">
        <v>0.39389999999999997</v>
      </c>
      <c r="L61" s="67">
        <v>42603</v>
      </c>
      <c r="M61">
        <v>348.8</v>
      </c>
      <c r="N61">
        <v>1569</v>
      </c>
      <c r="O61">
        <v>88.36</v>
      </c>
      <c r="P61">
        <v>0.70599999999999996</v>
      </c>
    </row>
    <row r="62" spans="1:16" x14ac:dyDescent="0.3">
      <c r="A62">
        <v>60</v>
      </c>
      <c r="B62" s="68">
        <v>67000139</v>
      </c>
      <c r="C62" s="67">
        <v>7817215</v>
      </c>
      <c r="D62" s="67">
        <v>107932676</v>
      </c>
      <c r="E62" s="7">
        <v>1.2070000000000001</v>
      </c>
      <c r="F62">
        <v>45.177999999999997</v>
      </c>
      <c r="G62">
        <v>0.35699999999999998</v>
      </c>
      <c r="H62">
        <v>0.27329999999999999</v>
      </c>
      <c r="I62">
        <v>0.72</v>
      </c>
      <c r="J62">
        <v>0.17299999999999999</v>
      </c>
      <c r="K62">
        <v>0.4269</v>
      </c>
      <c r="L62" s="67">
        <v>24502</v>
      </c>
      <c r="M62">
        <v>208.1</v>
      </c>
      <c r="N62">
        <v>2224</v>
      </c>
      <c r="O62">
        <v>60.74</v>
      </c>
      <c r="P62">
        <v>0.81399999999999995</v>
      </c>
    </row>
    <row r="63" spans="1:16" x14ac:dyDescent="0.3">
      <c r="A63">
        <v>61</v>
      </c>
      <c r="B63" s="68">
        <v>144267922</v>
      </c>
      <c r="C63" s="67">
        <v>21728989</v>
      </c>
      <c r="D63" s="67">
        <v>345404477</v>
      </c>
      <c r="E63" s="7">
        <v>1.151</v>
      </c>
      <c r="F63">
        <v>56.691000000000003</v>
      </c>
      <c r="G63">
        <v>0.53</v>
      </c>
      <c r="H63">
        <v>0.2379</v>
      </c>
      <c r="I63">
        <v>0.84399999999999997</v>
      </c>
      <c r="J63">
        <v>0.22900000000000001</v>
      </c>
      <c r="K63">
        <v>0.63300000000000001</v>
      </c>
      <c r="L63" s="67">
        <v>25651</v>
      </c>
      <c r="M63">
        <v>220.3</v>
      </c>
      <c r="N63">
        <v>3151</v>
      </c>
      <c r="O63">
        <v>84.01</v>
      </c>
      <c r="P63">
        <v>0.85</v>
      </c>
    </row>
    <row r="64" spans="1:16" x14ac:dyDescent="0.3">
      <c r="A64">
        <v>62</v>
      </c>
      <c r="B64" s="68">
        <v>92126443</v>
      </c>
      <c r="C64" s="67">
        <v>6954599</v>
      </c>
      <c r="D64" s="67">
        <v>122367699</v>
      </c>
      <c r="E64" s="7">
        <v>1.155</v>
      </c>
      <c r="F64">
        <v>77.382000000000005</v>
      </c>
      <c r="G64">
        <v>0.44400000000000001</v>
      </c>
      <c r="H64">
        <v>0.1426</v>
      </c>
      <c r="I64">
        <v>0.66400000000000003</v>
      </c>
      <c r="J64">
        <v>0.2</v>
      </c>
      <c r="K64">
        <v>0.52939999999999998</v>
      </c>
      <c r="L64" s="67">
        <v>46846</v>
      </c>
      <c r="M64">
        <v>86.6</v>
      </c>
      <c r="N64">
        <v>2196</v>
      </c>
      <c r="O64">
        <v>62.48</v>
      </c>
      <c r="P64">
        <v>0.66100000000000003</v>
      </c>
    </row>
    <row r="65" spans="1:16" x14ac:dyDescent="0.3">
      <c r="A65">
        <v>63</v>
      </c>
      <c r="B65" s="68">
        <v>145340740</v>
      </c>
      <c r="C65" s="67">
        <v>20839051</v>
      </c>
      <c r="D65" s="67">
        <v>227783813</v>
      </c>
      <c r="E65" s="7">
        <v>1.2909999999999999</v>
      </c>
      <c r="F65">
        <v>48.697000000000003</v>
      </c>
      <c r="G65">
        <v>0.44800000000000001</v>
      </c>
      <c r="H65">
        <v>0.29089999999999999</v>
      </c>
      <c r="I65">
        <v>0.88800000000000001</v>
      </c>
      <c r="J65">
        <v>0.253</v>
      </c>
      <c r="K65">
        <v>0.4929</v>
      </c>
      <c r="L65" s="67">
        <v>89446</v>
      </c>
      <c r="M65">
        <v>111.6</v>
      </c>
      <c r="N65">
        <v>1611</v>
      </c>
      <c r="O65">
        <v>104.92</v>
      </c>
      <c r="P65">
        <v>0.66800000000000004</v>
      </c>
    </row>
    <row r="66" spans="1:16" x14ac:dyDescent="0.3">
      <c r="A66">
        <v>64</v>
      </c>
      <c r="B66" s="68">
        <v>57091078</v>
      </c>
      <c r="C66" s="67">
        <v>2188695</v>
      </c>
      <c r="D66" s="67">
        <v>15088612</v>
      </c>
      <c r="E66" s="7">
        <v>1.22</v>
      </c>
      <c r="F66">
        <v>41.783999999999999</v>
      </c>
      <c r="G66">
        <v>0.308</v>
      </c>
      <c r="H66">
        <v>0.21329999999999999</v>
      </c>
      <c r="I66">
        <v>0.75700000000000001</v>
      </c>
      <c r="J66">
        <v>0.14699999999999999</v>
      </c>
      <c r="K66">
        <v>0.68</v>
      </c>
      <c r="L66" s="67">
        <v>55534</v>
      </c>
      <c r="M66">
        <v>116</v>
      </c>
      <c r="N66">
        <v>1925</v>
      </c>
      <c r="O66">
        <v>11.06</v>
      </c>
      <c r="P66">
        <v>0.68899999999999995</v>
      </c>
    </row>
    <row r="67" spans="1:16" x14ac:dyDescent="0.3">
      <c r="A67">
        <v>65</v>
      </c>
      <c r="B67" s="68">
        <v>39310678</v>
      </c>
      <c r="C67" s="67">
        <v>7520294</v>
      </c>
      <c r="D67" s="67">
        <v>90959781</v>
      </c>
      <c r="E67" s="7">
        <v>1.3819999999999999</v>
      </c>
      <c r="F67">
        <v>47.369</v>
      </c>
      <c r="G67">
        <v>0.156</v>
      </c>
      <c r="H67">
        <v>0.24840000000000001</v>
      </c>
      <c r="I67">
        <v>0.77900000000000003</v>
      </c>
      <c r="J67">
        <v>0.16200000000000001</v>
      </c>
      <c r="K67">
        <v>0.7702</v>
      </c>
      <c r="L67" s="67">
        <v>30735</v>
      </c>
      <c r="M67">
        <v>252.2</v>
      </c>
      <c r="N67">
        <v>1924</v>
      </c>
      <c r="O67">
        <v>66.849999999999994</v>
      </c>
      <c r="P67">
        <v>0.68600000000000005</v>
      </c>
    </row>
    <row r="68" spans="1:16" x14ac:dyDescent="0.3">
      <c r="A68">
        <v>66</v>
      </c>
      <c r="B68" s="68">
        <v>219177137</v>
      </c>
      <c r="C68" s="67">
        <v>7792040</v>
      </c>
      <c r="D68" s="67">
        <v>55505618</v>
      </c>
      <c r="E68" s="7">
        <v>1.272</v>
      </c>
      <c r="F68">
        <v>55.244999999999997</v>
      </c>
      <c r="G68">
        <v>0.374</v>
      </c>
      <c r="H68">
        <v>0.29330000000000001</v>
      </c>
      <c r="I68">
        <v>0.67100000000000004</v>
      </c>
      <c r="J68">
        <v>0.22700000000000001</v>
      </c>
      <c r="K68">
        <v>0.47870000000000001</v>
      </c>
      <c r="L68" s="67">
        <v>50373</v>
      </c>
      <c r="M68">
        <v>293.10000000000002</v>
      </c>
      <c r="N68">
        <v>836</v>
      </c>
      <c r="O68">
        <v>71.39</v>
      </c>
      <c r="P68">
        <v>0.71899999999999997</v>
      </c>
    </row>
    <row r="69" spans="1:16" x14ac:dyDescent="0.3">
      <c r="A69">
        <v>67</v>
      </c>
      <c r="B69" s="68">
        <v>61432533</v>
      </c>
      <c r="C69" s="67">
        <v>11127534</v>
      </c>
      <c r="D69" s="67">
        <v>123281419</v>
      </c>
      <c r="E69" s="7">
        <v>1.1379999999999999</v>
      </c>
      <c r="F69">
        <v>43.640999999999998</v>
      </c>
      <c r="G69">
        <v>0.185</v>
      </c>
      <c r="H69">
        <v>0.30220000000000002</v>
      </c>
      <c r="I69">
        <v>0.70499999999999996</v>
      </c>
      <c r="J69">
        <v>0.217</v>
      </c>
      <c r="K69">
        <v>0.59940000000000004</v>
      </c>
      <c r="L69" s="67">
        <v>59114</v>
      </c>
      <c r="M69">
        <v>193.2</v>
      </c>
      <c r="N69">
        <v>2686</v>
      </c>
      <c r="O69">
        <v>43.94</v>
      </c>
      <c r="P69">
        <v>0.66700000000000004</v>
      </c>
    </row>
    <row r="70" spans="1:16" x14ac:dyDescent="0.3">
      <c r="A70">
        <v>68</v>
      </c>
      <c r="B70" s="68">
        <v>49730324</v>
      </c>
      <c r="C70" s="67">
        <v>7754896</v>
      </c>
      <c r="D70" s="67">
        <v>68800176</v>
      </c>
      <c r="E70" s="7">
        <v>1.149</v>
      </c>
      <c r="F70">
        <v>40.404000000000003</v>
      </c>
      <c r="G70">
        <v>0.40200000000000002</v>
      </c>
      <c r="H70">
        <v>0.2969</v>
      </c>
      <c r="I70">
        <v>0.72399999999999998</v>
      </c>
      <c r="J70">
        <v>0.14799999999999999</v>
      </c>
      <c r="K70">
        <v>0.5252</v>
      </c>
      <c r="L70" s="67">
        <v>29812</v>
      </c>
      <c r="M70">
        <v>168.2</v>
      </c>
      <c r="N70">
        <v>1742</v>
      </c>
      <c r="O70">
        <v>54.54</v>
      </c>
      <c r="P70">
        <v>0.61099999999999999</v>
      </c>
    </row>
    <row r="71" spans="1:16" x14ac:dyDescent="0.3">
      <c r="A71">
        <v>69</v>
      </c>
      <c r="B71" s="68">
        <v>49490205</v>
      </c>
      <c r="C71" s="67">
        <v>10123723</v>
      </c>
      <c r="D71" s="67">
        <v>253078870</v>
      </c>
      <c r="E71" s="7">
        <v>1.081</v>
      </c>
      <c r="F71">
        <v>30.646000000000001</v>
      </c>
      <c r="G71">
        <v>0.219</v>
      </c>
      <c r="H71">
        <v>0.29959999999999998</v>
      </c>
      <c r="I71">
        <v>0.745</v>
      </c>
      <c r="J71">
        <v>0.19900000000000001</v>
      </c>
      <c r="K71">
        <v>0.68269999999999997</v>
      </c>
      <c r="L71" s="67">
        <v>61455</v>
      </c>
      <c r="M71">
        <v>165</v>
      </c>
      <c r="N71">
        <v>3891</v>
      </c>
      <c r="O71">
        <v>61.15</v>
      </c>
      <c r="P71">
        <v>0.72799999999999998</v>
      </c>
    </row>
    <row r="72" spans="1:16" x14ac:dyDescent="0.3">
      <c r="A72">
        <v>70</v>
      </c>
      <c r="B72" s="68">
        <v>41391785</v>
      </c>
      <c r="C72" s="67">
        <v>9359193</v>
      </c>
      <c r="D72" s="67">
        <v>34864474</v>
      </c>
      <c r="E72" s="7">
        <v>1.284</v>
      </c>
      <c r="F72">
        <v>39.444000000000003</v>
      </c>
      <c r="G72">
        <v>0.46600000000000003</v>
      </c>
      <c r="H72">
        <v>0.33119999999999999</v>
      </c>
      <c r="I72">
        <v>0.60799999999999998</v>
      </c>
      <c r="J72">
        <v>0.11700000000000001</v>
      </c>
      <c r="K72">
        <v>0.81059999999999999</v>
      </c>
      <c r="L72" s="67">
        <v>51143</v>
      </c>
      <c r="M72">
        <v>74.900000000000006</v>
      </c>
      <c r="N72">
        <v>993</v>
      </c>
      <c r="O72">
        <v>81.88</v>
      </c>
      <c r="P72">
        <v>0.58799999999999997</v>
      </c>
    </row>
    <row r="73" spans="1:16" x14ac:dyDescent="0.3">
      <c r="A73">
        <v>71</v>
      </c>
      <c r="B73" s="68">
        <v>97693227</v>
      </c>
      <c r="C73" s="67">
        <v>7239056</v>
      </c>
      <c r="D73" s="67">
        <v>116185032</v>
      </c>
      <c r="E73" s="7">
        <v>1.319</v>
      </c>
      <c r="F73">
        <v>47.747999999999998</v>
      </c>
      <c r="G73">
        <v>0.499</v>
      </c>
      <c r="H73">
        <v>0.20130000000000001</v>
      </c>
      <c r="I73">
        <v>0.60399999999999998</v>
      </c>
      <c r="J73">
        <v>0.17799999999999999</v>
      </c>
      <c r="K73">
        <v>0.36820000000000003</v>
      </c>
      <c r="L73" s="67">
        <v>39776</v>
      </c>
      <c r="M73">
        <v>170.7</v>
      </c>
      <c r="N73">
        <v>1737</v>
      </c>
      <c r="O73">
        <v>105.74</v>
      </c>
      <c r="P73">
        <v>0.60299999999999998</v>
      </c>
    </row>
    <row r="74" spans="1:16" x14ac:dyDescent="0.3">
      <c r="A74">
        <v>72</v>
      </c>
      <c r="B74" s="68">
        <v>140252735</v>
      </c>
      <c r="C74" s="67">
        <v>6540398</v>
      </c>
      <c r="D74" s="67">
        <v>292770405</v>
      </c>
      <c r="E74" s="7">
        <v>1.1359999999999999</v>
      </c>
      <c r="F74">
        <v>30.396000000000001</v>
      </c>
      <c r="G74">
        <v>0.56200000000000006</v>
      </c>
      <c r="H74">
        <v>0.11070000000000001</v>
      </c>
      <c r="I74">
        <v>0.83399999999999996</v>
      </c>
      <c r="J74">
        <v>0.17100000000000001</v>
      </c>
      <c r="K74">
        <v>0.42130000000000001</v>
      </c>
      <c r="L74" s="67">
        <v>85626</v>
      </c>
      <c r="M74">
        <v>124.9</v>
      </c>
      <c r="N74">
        <v>4719</v>
      </c>
      <c r="O74">
        <v>63.73</v>
      </c>
      <c r="P74">
        <v>0.76700000000000002</v>
      </c>
    </row>
    <row r="75" spans="1:16" x14ac:dyDescent="0.3">
      <c r="A75">
        <v>73</v>
      </c>
      <c r="B75" s="68">
        <v>145952958</v>
      </c>
      <c r="C75" s="67">
        <v>10816019</v>
      </c>
      <c r="D75" s="67">
        <v>127466413</v>
      </c>
      <c r="E75" s="7">
        <v>1.1879999999999999</v>
      </c>
      <c r="F75">
        <v>51.03</v>
      </c>
      <c r="G75">
        <v>0.46400000000000002</v>
      </c>
      <c r="H75">
        <v>0.28589999999999999</v>
      </c>
      <c r="I75">
        <v>0.59399999999999997</v>
      </c>
      <c r="J75">
        <v>0.19400000000000001</v>
      </c>
      <c r="K75">
        <v>0.29680000000000001</v>
      </c>
      <c r="L75" s="67">
        <v>52911</v>
      </c>
      <c r="M75">
        <v>177.5</v>
      </c>
      <c r="N75">
        <v>2329</v>
      </c>
      <c r="O75">
        <v>72.739999999999995</v>
      </c>
      <c r="P75">
        <v>0.65700000000000003</v>
      </c>
    </row>
    <row r="76" spans="1:16" x14ac:dyDescent="0.3">
      <c r="A76">
        <v>74</v>
      </c>
      <c r="B76" s="68">
        <v>67273495</v>
      </c>
      <c r="C76" s="67">
        <v>12335307</v>
      </c>
      <c r="D76" s="67">
        <v>98742987</v>
      </c>
      <c r="E76" s="7">
        <v>1.151</v>
      </c>
      <c r="F76">
        <v>48.804000000000002</v>
      </c>
      <c r="G76">
        <v>0.36299999999999999</v>
      </c>
      <c r="H76">
        <v>0.30070000000000002</v>
      </c>
      <c r="I76">
        <v>0.628</v>
      </c>
      <c r="J76">
        <v>0.20399999999999999</v>
      </c>
      <c r="K76">
        <v>0.60980000000000001</v>
      </c>
      <c r="L76" s="67">
        <v>54068</v>
      </c>
      <c r="M76">
        <v>98.3</v>
      </c>
      <c r="N76">
        <v>1794</v>
      </c>
      <c r="O76">
        <v>63.66</v>
      </c>
      <c r="P76">
        <v>0.71499999999999997</v>
      </c>
    </row>
    <row r="77" spans="1:16" x14ac:dyDescent="0.3">
      <c r="A77">
        <v>75</v>
      </c>
      <c r="B77" s="68">
        <v>22532150</v>
      </c>
      <c r="C77" s="67">
        <v>3296396</v>
      </c>
      <c r="D77" s="67">
        <v>163842879</v>
      </c>
      <c r="E77" s="7">
        <v>1.117</v>
      </c>
      <c r="F77">
        <v>36.912999999999997</v>
      </c>
      <c r="G77">
        <v>0.17</v>
      </c>
      <c r="H77">
        <v>0.2772</v>
      </c>
      <c r="I77">
        <v>0.69799999999999995</v>
      </c>
      <c r="J77">
        <v>0.19</v>
      </c>
      <c r="K77">
        <v>0.52769999999999995</v>
      </c>
      <c r="L77" s="67">
        <v>46711</v>
      </c>
      <c r="M77">
        <v>115.1</v>
      </c>
      <c r="N77">
        <v>3527</v>
      </c>
      <c r="O77">
        <v>50.56</v>
      </c>
      <c r="P77">
        <v>0.66900000000000004</v>
      </c>
    </row>
    <row r="78" spans="1:16" x14ac:dyDescent="0.3">
      <c r="A78">
        <v>76</v>
      </c>
      <c r="B78" s="68">
        <v>22022023</v>
      </c>
      <c r="C78" s="67">
        <v>2677403</v>
      </c>
      <c r="D78" s="67">
        <v>68829250</v>
      </c>
      <c r="E78" s="7">
        <v>1.2769999999999999</v>
      </c>
      <c r="F78">
        <v>49.716000000000001</v>
      </c>
      <c r="G78">
        <v>0.32300000000000001</v>
      </c>
      <c r="H78">
        <v>0.34770000000000001</v>
      </c>
      <c r="I78">
        <v>0.72</v>
      </c>
      <c r="J78">
        <v>0.18</v>
      </c>
      <c r="K78">
        <v>0.34970000000000001</v>
      </c>
      <c r="L78" s="67">
        <v>26854</v>
      </c>
      <c r="M78">
        <v>79.400000000000006</v>
      </c>
      <c r="N78">
        <v>2201</v>
      </c>
      <c r="O78">
        <v>39.68</v>
      </c>
      <c r="P78">
        <v>0.64400000000000002</v>
      </c>
    </row>
    <row r="79" spans="1:16" x14ac:dyDescent="0.3">
      <c r="A79">
        <v>77</v>
      </c>
      <c r="B79" s="68">
        <v>42092547</v>
      </c>
      <c r="C79" s="67">
        <v>5202975</v>
      </c>
      <c r="D79" s="67">
        <v>173496248</v>
      </c>
      <c r="E79" s="7">
        <v>1.1759999999999999</v>
      </c>
      <c r="F79">
        <v>23.908999999999999</v>
      </c>
      <c r="G79">
        <v>0.52100000000000002</v>
      </c>
      <c r="H79">
        <v>0.26769999999999999</v>
      </c>
      <c r="I79">
        <v>0.745</v>
      </c>
      <c r="J79">
        <v>0.192</v>
      </c>
      <c r="K79">
        <v>0.4617</v>
      </c>
      <c r="L79" s="67">
        <v>20545</v>
      </c>
      <c r="M79">
        <v>247.9</v>
      </c>
      <c r="N79">
        <v>2298</v>
      </c>
      <c r="O79">
        <v>79.72</v>
      </c>
      <c r="P79">
        <v>0.66400000000000003</v>
      </c>
    </row>
    <row r="80" spans="1:16" x14ac:dyDescent="0.3">
      <c r="A80">
        <v>78</v>
      </c>
      <c r="B80" s="68">
        <v>39731493</v>
      </c>
      <c r="C80" s="67">
        <v>1983361</v>
      </c>
      <c r="D80" s="67">
        <v>25263417</v>
      </c>
      <c r="E80" s="7">
        <v>1.171</v>
      </c>
      <c r="F80">
        <v>34.225000000000001</v>
      </c>
      <c r="G80">
        <v>0.28599999999999998</v>
      </c>
      <c r="H80">
        <v>0.22600000000000001</v>
      </c>
      <c r="I80">
        <v>0.36899999999999999</v>
      </c>
      <c r="J80">
        <v>0.152</v>
      </c>
      <c r="K80">
        <v>0.34739999999999999</v>
      </c>
      <c r="L80" s="67">
        <v>52148</v>
      </c>
      <c r="M80">
        <v>106.8</v>
      </c>
      <c r="N80">
        <v>1551</v>
      </c>
      <c r="O80">
        <v>43.75</v>
      </c>
      <c r="P80">
        <v>0.72799999999999998</v>
      </c>
    </row>
    <row r="81" spans="1:16" x14ac:dyDescent="0.3">
      <c r="A81">
        <v>79</v>
      </c>
      <c r="B81" s="68">
        <v>56343083</v>
      </c>
      <c r="C81" s="67">
        <v>4214650</v>
      </c>
      <c r="D81" s="67">
        <v>103866701</v>
      </c>
      <c r="E81" s="7">
        <v>1.159</v>
      </c>
      <c r="F81">
        <v>30.100999999999999</v>
      </c>
      <c r="G81">
        <v>0.35399999999999998</v>
      </c>
      <c r="H81">
        <v>0.23830000000000001</v>
      </c>
      <c r="I81">
        <v>0.61299999999999999</v>
      </c>
      <c r="J81">
        <v>0.20599999999999999</v>
      </c>
      <c r="K81">
        <v>0.31390000000000001</v>
      </c>
      <c r="L81" s="67">
        <v>29212</v>
      </c>
      <c r="M81">
        <v>258.10000000000002</v>
      </c>
      <c r="N81">
        <v>1893</v>
      </c>
      <c r="O81">
        <v>64.81</v>
      </c>
      <c r="P81">
        <v>0.70199999999999996</v>
      </c>
    </row>
    <row r="82" spans="1:16" x14ac:dyDescent="0.3">
      <c r="A82">
        <v>80</v>
      </c>
      <c r="B82" s="68">
        <v>68573578</v>
      </c>
      <c r="C82" s="67">
        <v>3564190</v>
      </c>
      <c r="D82" s="67">
        <v>83353835</v>
      </c>
      <c r="E82" s="7">
        <v>1.4059999999999999</v>
      </c>
      <c r="F82">
        <v>50.743000000000002</v>
      </c>
      <c r="G82">
        <v>0.33600000000000002</v>
      </c>
      <c r="H82">
        <v>9.7100000000000006E-2</v>
      </c>
      <c r="I82">
        <v>0.746</v>
      </c>
      <c r="J82">
        <v>0.19400000000000001</v>
      </c>
      <c r="K82">
        <v>0.53539999999999999</v>
      </c>
      <c r="L82" s="67">
        <v>34636</v>
      </c>
      <c r="M82">
        <v>154</v>
      </c>
      <c r="N82">
        <v>1930</v>
      </c>
      <c r="O82">
        <v>54.06</v>
      </c>
      <c r="P82">
        <v>0.754</v>
      </c>
    </row>
    <row r="83" spans="1:16" x14ac:dyDescent="0.3">
      <c r="A83">
        <v>81</v>
      </c>
      <c r="B83" s="68">
        <v>26926418</v>
      </c>
      <c r="C83" s="67">
        <v>3387881</v>
      </c>
      <c r="D83" s="67">
        <v>147541996</v>
      </c>
      <c r="E83" s="7">
        <v>1.107</v>
      </c>
      <c r="F83">
        <v>31.852</v>
      </c>
      <c r="G83">
        <v>0.432</v>
      </c>
      <c r="H83">
        <v>0.19639999999999999</v>
      </c>
      <c r="I83">
        <v>0.81799999999999995</v>
      </c>
      <c r="J83">
        <v>0.215</v>
      </c>
      <c r="K83">
        <v>0.64070000000000005</v>
      </c>
      <c r="L83" s="67">
        <v>33038</v>
      </c>
      <c r="M83">
        <v>96.9</v>
      </c>
      <c r="N83">
        <v>1598</v>
      </c>
      <c r="O83">
        <v>74.92</v>
      </c>
      <c r="P83">
        <v>0.61199999999999999</v>
      </c>
    </row>
    <row r="84" spans="1:16" x14ac:dyDescent="0.3">
      <c r="A84">
        <v>82</v>
      </c>
      <c r="B84" s="68">
        <v>49710515</v>
      </c>
      <c r="C84" s="67">
        <v>2384622</v>
      </c>
      <c r="D84" s="67">
        <v>121734052</v>
      </c>
      <c r="E84" s="7">
        <v>1.2470000000000001</v>
      </c>
      <c r="F84">
        <v>54.679000000000002</v>
      </c>
      <c r="G84">
        <v>0.29799999999999999</v>
      </c>
      <c r="H84">
        <v>0.14199999999999999</v>
      </c>
      <c r="I84">
        <v>0.746</v>
      </c>
      <c r="J84">
        <v>0.217</v>
      </c>
      <c r="K84">
        <v>0.33789999999999998</v>
      </c>
      <c r="L84" s="67">
        <v>49419</v>
      </c>
      <c r="M84">
        <v>93.7</v>
      </c>
      <c r="N84">
        <v>1981</v>
      </c>
      <c r="O84">
        <v>60.92</v>
      </c>
      <c r="P84">
        <v>0.65800000000000003</v>
      </c>
    </row>
    <row r="85" spans="1:16" x14ac:dyDescent="0.3">
      <c r="A85">
        <v>83</v>
      </c>
      <c r="B85" s="68">
        <v>90352199</v>
      </c>
      <c r="C85" s="67">
        <v>8935787</v>
      </c>
      <c r="D85" s="67">
        <v>82816066</v>
      </c>
      <c r="E85" s="7">
        <v>1.1259999999999999</v>
      </c>
      <c r="F85">
        <v>35.232999999999997</v>
      </c>
      <c r="G85">
        <v>0.40300000000000002</v>
      </c>
      <c r="H85">
        <v>0.1958</v>
      </c>
      <c r="I85">
        <v>0.64800000000000002</v>
      </c>
      <c r="J85">
        <v>0.16300000000000001</v>
      </c>
      <c r="K85">
        <v>0.55100000000000005</v>
      </c>
      <c r="L85" s="67">
        <v>30091</v>
      </c>
      <c r="M85">
        <v>306.10000000000002</v>
      </c>
      <c r="N85">
        <v>1592</v>
      </c>
      <c r="O85">
        <v>71.569999999999993</v>
      </c>
      <c r="P85">
        <v>0.69</v>
      </c>
    </row>
    <row r="86" spans="1:16" x14ac:dyDescent="0.3">
      <c r="A86">
        <v>84</v>
      </c>
      <c r="B86" s="68">
        <v>35867732</v>
      </c>
      <c r="C86" s="67">
        <v>4321948</v>
      </c>
      <c r="D86" s="67">
        <v>46503912</v>
      </c>
      <c r="E86" s="7">
        <v>1.1950000000000001</v>
      </c>
      <c r="F86">
        <v>28.704000000000001</v>
      </c>
      <c r="G86">
        <v>0.312</v>
      </c>
      <c r="H86">
        <v>0.2722</v>
      </c>
      <c r="I86">
        <v>0.51100000000000001</v>
      </c>
      <c r="J86">
        <v>0.189</v>
      </c>
      <c r="K86">
        <v>0.44259999999999999</v>
      </c>
      <c r="L86" s="67">
        <v>43949</v>
      </c>
      <c r="M86">
        <v>120.9</v>
      </c>
      <c r="N86">
        <v>892</v>
      </c>
      <c r="O86">
        <v>82.97</v>
      </c>
      <c r="P86">
        <v>0.753</v>
      </c>
    </row>
    <row r="87" spans="1:16" x14ac:dyDescent="0.3">
      <c r="A87">
        <v>85</v>
      </c>
      <c r="B87" s="68">
        <v>529684478</v>
      </c>
      <c r="C87" s="67">
        <v>1621315</v>
      </c>
      <c r="D87" s="67">
        <v>22420454</v>
      </c>
      <c r="E87" s="7">
        <v>1.3740000000000001</v>
      </c>
      <c r="F87">
        <v>74.36</v>
      </c>
      <c r="G87">
        <v>0.47299999999999998</v>
      </c>
      <c r="H87">
        <v>0.2843</v>
      </c>
      <c r="I87">
        <v>0.63</v>
      </c>
      <c r="J87">
        <v>0.14699999999999999</v>
      </c>
      <c r="K87">
        <v>0.25430000000000003</v>
      </c>
      <c r="L87" s="67">
        <v>66838</v>
      </c>
      <c r="M87">
        <v>314.39999999999998</v>
      </c>
      <c r="N87">
        <v>1337</v>
      </c>
      <c r="O87">
        <v>32</v>
      </c>
      <c r="P87">
        <v>0.71599999999999997</v>
      </c>
    </row>
    <row r="88" spans="1:16" x14ac:dyDescent="0.3">
      <c r="A88">
        <v>86</v>
      </c>
      <c r="B88" s="68">
        <v>23164563</v>
      </c>
      <c r="C88" s="67">
        <v>2812831</v>
      </c>
      <c r="D88" s="67">
        <v>82075651</v>
      </c>
      <c r="E88" s="7">
        <v>1.234</v>
      </c>
      <c r="F88">
        <v>43.289000000000001</v>
      </c>
      <c r="G88">
        <v>0.36199999999999999</v>
      </c>
      <c r="H88">
        <v>0.18260000000000001</v>
      </c>
      <c r="I88">
        <v>0.68600000000000005</v>
      </c>
      <c r="J88">
        <v>0.17699999999999999</v>
      </c>
      <c r="K88">
        <v>0.66490000000000005</v>
      </c>
      <c r="L88" s="67">
        <v>18190</v>
      </c>
      <c r="M88">
        <v>96.5</v>
      </c>
      <c r="N88">
        <v>1244</v>
      </c>
      <c r="O88">
        <v>86.51</v>
      </c>
      <c r="P88">
        <v>0.84199999999999997</v>
      </c>
    </row>
    <row r="89" spans="1:16" x14ac:dyDescent="0.3">
      <c r="A89">
        <v>87</v>
      </c>
      <c r="B89" s="68">
        <v>104488011</v>
      </c>
      <c r="C89" s="67">
        <v>5404432</v>
      </c>
      <c r="D89" s="67">
        <v>62503464</v>
      </c>
      <c r="E89" s="7">
        <v>1.2230000000000001</v>
      </c>
      <c r="F89">
        <v>41.36</v>
      </c>
      <c r="G89">
        <v>0.27700000000000002</v>
      </c>
      <c r="H89">
        <v>0.28560000000000002</v>
      </c>
      <c r="I89">
        <v>0.71299999999999997</v>
      </c>
      <c r="J89">
        <v>0.18099999999999999</v>
      </c>
      <c r="K89">
        <v>0.30280000000000001</v>
      </c>
      <c r="L89" s="67">
        <v>35243</v>
      </c>
      <c r="M89">
        <v>405.8</v>
      </c>
      <c r="N89">
        <v>1227</v>
      </c>
      <c r="O89">
        <v>62.05</v>
      </c>
      <c r="P89">
        <v>0.63900000000000001</v>
      </c>
    </row>
    <row r="90" spans="1:16" x14ac:dyDescent="0.3">
      <c r="A90">
        <v>88</v>
      </c>
      <c r="B90" s="68">
        <v>46262393</v>
      </c>
      <c r="C90" s="67">
        <v>6083634</v>
      </c>
      <c r="D90" s="67">
        <v>50901589</v>
      </c>
      <c r="E90" s="7">
        <v>1.1819999999999999</v>
      </c>
      <c r="F90">
        <v>36.637999999999998</v>
      </c>
      <c r="G90">
        <v>0.25800000000000001</v>
      </c>
      <c r="H90">
        <v>0.27660000000000001</v>
      </c>
      <c r="I90">
        <v>0.47299999999999998</v>
      </c>
      <c r="J90">
        <v>0.22800000000000001</v>
      </c>
      <c r="K90">
        <v>0.47539999999999999</v>
      </c>
      <c r="L90" s="67">
        <v>42350</v>
      </c>
      <c r="M90">
        <v>170.5</v>
      </c>
      <c r="N90">
        <v>1102</v>
      </c>
      <c r="O90">
        <v>65.39</v>
      </c>
      <c r="P90">
        <v>0.67800000000000005</v>
      </c>
    </row>
    <row r="91" spans="1:16" x14ac:dyDescent="0.3">
      <c r="A91">
        <v>89</v>
      </c>
      <c r="B91" s="68">
        <v>404954171</v>
      </c>
      <c r="C91" s="67">
        <v>2464625</v>
      </c>
      <c r="D91" s="67">
        <v>25885958</v>
      </c>
      <c r="E91" s="7">
        <v>1.268</v>
      </c>
      <c r="F91">
        <v>80.763999999999996</v>
      </c>
      <c r="G91">
        <v>0.46600000000000003</v>
      </c>
      <c r="H91">
        <v>0.20080000000000001</v>
      </c>
      <c r="I91">
        <v>0.75600000000000001</v>
      </c>
      <c r="J91">
        <v>0.129</v>
      </c>
      <c r="K91">
        <v>0.47410000000000002</v>
      </c>
      <c r="L91" s="67">
        <v>54458</v>
      </c>
      <c r="M91">
        <v>331.3</v>
      </c>
      <c r="N91">
        <v>1119</v>
      </c>
      <c r="O91">
        <v>38.81</v>
      </c>
      <c r="P91">
        <v>0.59599999999999997</v>
      </c>
    </row>
    <row r="92" spans="1:16" x14ac:dyDescent="0.3">
      <c r="A92">
        <v>90</v>
      </c>
      <c r="B92" s="68">
        <v>147181920</v>
      </c>
      <c r="C92" s="67">
        <v>5942780</v>
      </c>
      <c r="D92" s="67">
        <v>66647049</v>
      </c>
      <c r="E92" s="7">
        <v>1.534</v>
      </c>
      <c r="F92">
        <v>55.545000000000002</v>
      </c>
      <c r="G92">
        <v>0.53100000000000003</v>
      </c>
      <c r="H92">
        <v>0.18590000000000001</v>
      </c>
      <c r="I92">
        <v>0.66400000000000003</v>
      </c>
      <c r="J92">
        <v>0.19900000000000001</v>
      </c>
      <c r="K92">
        <v>0.47970000000000002</v>
      </c>
      <c r="L92" s="67">
        <v>40141</v>
      </c>
      <c r="M92">
        <v>181</v>
      </c>
      <c r="N92">
        <v>2181</v>
      </c>
      <c r="O92">
        <v>45.81</v>
      </c>
      <c r="P92">
        <v>0.68600000000000005</v>
      </c>
    </row>
    <row r="93" spans="1:16" x14ac:dyDescent="0.3">
      <c r="A93">
        <v>91</v>
      </c>
      <c r="B93" s="68">
        <v>13116827</v>
      </c>
      <c r="C93" s="67">
        <v>1063114</v>
      </c>
      <c r="D93" s="67">
        <v>54904544</v>
      </c>
      <c r="E93" s="7">
        <v>1.1990000000000001</v>
      </c>
      <c r="F93">
        <v>35.731999999999999</v>
      </c>
      <c r="G93">
        <v>0.20100000000000001</v>
      </c>
      <c r="H93">
        <v>0.19889999999999999</v>
      </c>
      <c r="I93">
        <v>0.65100000000000002</v>
      </c>
      <c r="J93">
        <v>0.16200000000000001</v>
      </c>
      <c r="K93">
        <v>0.40739999999999998</v>
      </c>
      <c r="L93" s="67">
        <v>38002</v>
      </c>
      <c r="M93">
        <v>57.1</v>
      </c>
      <c r="N93">
        <v>1154</v>
      </c>
      <c r="O93">
        <v>69.63</v>
      </c>
      <c r="P93">
        <v>0.84199999999999997</v>
      </c>
    </row>
    <row r="94" spans="1:16" x14ac:dyDescent="0.3">
      <c r="A94">
        <v>92</v>
      </c>
      <c r="B94" s="68">
        <v>95638900</v>
      </c>
      <c r="C94" s="67">
        <v>15425675</v>
      </c>
      <c r="D94" s="67">
        <v>78363978</v>
      </c>
      <c r="E94" s="7">
        <v>1.115</v>
      </c>
      <c r="F94">
        <v>42.527000000000001</v>
      </c>
      <c r="G94">
        <v>0.25</v>
      </c>
      <c r="H94">
        <v>0.25</v>
      </c>
      <c r="I94">
        <v>0.749</v>
      </c>
      <c r="J94">
        <v>0.20399999999999999</v>
      </c>
      <c r="K94">
        <v>0.78739999999999999</v>
      </c>
      <c r="L94" s="67">
        <v>63657</v>
      </c>
      <c r="M94">
        <v>200.8</v>
      </c>
      <c r="N94">
        <v>1503</v>
      </c>
      <c r="O94">
        <v>49.13</v>
      </c>
      <c r="P94">
        <v>0.70399999999999996</v>
      </c>
    </row>
    <row r="95" spans="1:16" x14ac:dyDescent="0.3">
      <c r="A95">
        <v>93</v>
      </c>
      <c r="B95" s="68">
        <v>231762035</v>
      </c>
      <c r="C95" s="67">
        <v>15899151</v>
      </c>
      <c r="D95" s="67">
        <v>78083559</v>
      </c>
      <c r="E95" s="7">
        <v>1.4710000000000001</v>
      </c>
      <c r="F95">
        <v>40.734999999999999</v>
      </c>
      <c r="G95">
        <v>0.308</v>
      </c>
      <c r="H95">
        <v>0.26</v>
      </c>
      <c r="I95">
        <v>0.75</v>
      </c>
      <c r="J95">
        <v>0.18099999999999999</v>
      </c>
      <c r="K95">
        <v>0.78310000000000002</v>
      </c>
      <c r="L95" s="67">
        <v>67243</v>
      </c>
      <c r="M95">
        <v>437.4</v>
      </c>
      <c r="N95">
        <v>1335</v>
      </c>
      <c r="O95">
        <v>81.59</v>
      </c>
      <c r="P95">
        <v>0.629</v>
      </c>
    </row>
    <row r="96" spans="1:16" x14ac:dyDescent="0.3">
      <c r="A96">
        <v>94</v>
      </c>
      <c r="B96" s="68">
        <v>208614399</v>
      </c>
      <c r="C96" s="67">
        <v>26003498</v>
      </c>
      <c r="D96" s="67">
        <v>168593327</v>
      </c>
      <c r="E96" s="7">
        <v>1.258</v>
      </c>
      <c r="F96">
        <v>35.095999999999997</v>
      </c>
      <c r="G96">
        <v>0.42499999999999999</v>
      </c>
      <c r="H96">
        <v>0.27529999999999999</v>
      </c>
      <c r="I96">
        <v>0.82099999999999995</v>
      </c>
      <c r="J96">
        <v>0.217</v>
      </c>
      <c r="K96">
        <v>0.56030000000000002</v>
      </c>
      <c r="L96" s="67">
        <v>32203</v>
      </c>
      <c r="M96">
        <v>593.9</v>
      </c>
      <c r="N96">
        <v>2420</v>
      </c>
      <c r="O96">
        <v>63.26</v>
      </c>
      <c r="P96">
        <v>0.73099999999999998</v>
      </c>
    </row>
    <row r="97" spans="1:16" x14ac:dyDescent="0.3">
      <c r="A97">
        <v>95</v>
      </c>
      <c r="B97" s="68">
        <v>523323624</v>
      </c>
      <c r="C97" s="67">
        <v>26847225</v>
      </c>
      <c r="D97" s="67">
        <v>159018640</v>
      </c>
      <c r="E97" s="7">
        <v>1.0489999999999999</v>
      </c>
      <c r="F97">
        <v>45.027999999999999</v>
      </c>
      <c r="G97">
        <v>0.49199999999999999</v>
      </c>
      <c r="H97">
        <v>0.28489999999999999</v>
      </c>
      <c r="I97">
        <v>0.63500000000000001</v>
      </c>
      <c r="J97">
        <v>0.20899999999999999</v>
      </c>
      <c r="K97">
        <v>0.5927</v>
      </c>
      <c r="L97" s="67">
        <v>132922</v>
      </c>
      <c r="M97">
        <v>235</v>
      </c>
      <c r="N97">
        <v>2908</v>
      </c>
      <c r="O97">
        <v>55.82</v>
      </c>
      <c r="P97">
        <v>0.75700000000000001</v>
      </c>
    </row>
    <row r="98" spans="1:16" x14ac:dyDescent="0.3">
      <c r="A98">
        <v>96</v>
      </c>
      <c r="B98" s="68">
        <v>304351227</v>
      </c>
      <c r="C98" s="67">
        <v>18092326</v>
      </c>
      <c r="D98" s="67">
        <v>175751260</v>
      </c>
      <c r="E98" s="7">
        <v>1.196</v>
      </c>
      <c r="F98">
        <v>55.904000000000003</v>
      </c>
      <c r="G98">
        <v>0.309</v>
      </c>
      <c r="H98">
        <v>0.16370000000000001</v>
      </c>
      <c r="I98">
        <v>0.59399999999999997</v>
      </c>
      <c r="J98">
        <v>0.19700000000000001</v>
      </c>
      <c r="K98">
        <v>0.629</v>
      </c>
      <c r="L98" s="67">
        <v>64244</v>
      </c>
      <c r="M98">
        <v>334</v>
      </c>
      <c r="N98">
        <v>3104</v>
      </c>
      <c r="O98">
        <v>74.709999999999994</v>
      </c>
      <c r="P98">
        <v>0.82</v>
      </c>
    </row>
    <row r="99" spans="1:16" x14ac:dyDescent="0.3">
      <c r="A99">
        <v>97</v>
      </c>
      <c r="B99" s="68">
        <v>170588304</v>
      </c>
      <c r="C99" s="67">
        <v>6536999</v>
      </c>
      <c r="D99" s="67">
        <v>93287133</v>
      </c>
      <c r="E99" s="7">
        <v>1.141</v>
      </c>
      <c r="F99">
        <v>52.097999999999999</v>
      </c>
      <c r="G99">
        <v>0.35899999999999999</v>
      </c>
      <c r="H99">
        <v>0.2243</v>
      </c>
      <c r="I99">
        <v>0.878</v>
      </c>
      <c r="J99">
        <v>0.159</v>
      </c>
      <c r="K99">
        <v>0.31240000000000001</v>
      </c>
      <c r="L99" s="67">
        <v>45129</v>
      </c>
      <c r="M99">
        <v>282.5</v>
      </c>
      <c r="N99">
        <v>1888</v>
      </c>
      <c r="O99">
        <v>52.12</v>
      </c>
      <c r="P99">
        <v>0.71599999999999997</v>
      </c>
    </row>
    <row r="100" spans="1:16" x14ac:dyDescent="0.3">
      <c r="A100">
        <v>98</v>
      </c>
      <c r="B100" s="68">
        <v>218312737</v>
      </c>
      <c r="C100" s="67">
        <v>8273521</v>
      </c>
      <c r="D100" s="67">
        <v>60541509</v>
      </c>
      <c r="E100" s="7">
        <v>1.163</v>
      </c>
      <c r="F100">
        <v>67.989000000000004</v>
      </c>
      <c r="G100">
        <v>0.35199999999999998</v>
      </c>
      <c r="H100">
        <v>0.224</v>
      </c>
      <c r="I100">
        <v>0.79100000000000004</v>
      </c>
      <c r="J100">
        <v>0.16800000000000001</v>
      </c>
      <c r="K100">
        <v>0.61019999999999996</v>
      </c>
      <c r="L100" s="67">
        <v>41103</v>
      </c>
      <c r="M100">
        <v>264.89999999999998</v>
      </c>
      <c r="N100">
        <v>1856</v>
      </c>
      <c r="O100">
        <v>36.909999999999997</v>
      </c>
      <c r="P100">
        <v>0.83799999999999997</v>
      </c>
    </row>
    <row r="101" spans="1:16" x14ac:dyDescent="0.3">
      <c r="A101">
        <v>99</v>
      </c>
      <c r="B101" s="68">
        <v>60999299</v>
      </c>
      <c r="C101" s="67">
        <v>6813470</v>
      </c>
      <c r="D101" s="67">
        <v>138887932</v>
      </c>
      <c r="E101" s="7">
        <v>1.0860000000000001</v>
      </c>
      <c r="F101">
        <v>55.04</v>
      </c>
      <c r="G101">
        <v>0.34399999999999997</v>
      </c>
      <c r="H101">
        <v>0.19239999999999999</v>
      </c>
      <c r="I101">
        <v>0.72699999999999998</v>
      </c>
      <c r="J101">
        <v>0.17499999999999999</v>
      </c>
      <c r="K101">
        <v>0.58050000000000002</v>
      </c>
      <c r="L101" s="67">
        <v>24803</v>
      </c>
      <c r="M101">
        <v>143.80000000000001</v>
      </c>
      <c r="N101">
        <v>2290</v>
      </c>
      <c r="O101">
        <v>66.510000000000005</v>
      </c>
      <c r="P101">
        <v>0.90300000000000002</v>
      </c>
    </row>
    <row r="102" spans="1:16" x14ac:dyDescent="0.3">
      <c r="A102">
        <v>100</v>
      </c>
      <c r="B102" s="68">
        <v>138240451</v>
      </c>
      <c r="C102" s="67">
        <v>12418802</v>
      </c>
      <c r="D102" s="67">
        <v>98223743</v>
      </c>
      <c r="E102" s="7">
        <v>1.103</v>
      </c>
      <c r="F102">
        <v>48.404000000000003</v>
      </c>
      <c r="G102">
        <v>0.31</v>
      </c>
      <c r="H102">
        <v>0.30530000000000002</v>
      </c>
      <c r="I102">
        <v>0.68799999999999994</v>
      </c>
      <c r="J102">
        <v>0.14599999999999999</v>
      </c>
      <c r="K102">
        <v>0.41410000000000002</v>
      </c>
      <c r="L102" s="67">
        <v>67254</v>
      </c>
      <c r="M102">
        <v>194.3</v>
      </c>
      <c r="N102">
        <v>1677</v>
      </c>
      <c r="O102">
        <v>82.97</v>
      </c>
      <c r="P102">
        <v>0.70599999999999996</v>
      </c>
    </row>
    <row r="103" spans="1:16" x14ac:dyDescent="0.3">
      <c r="A103">
        <v>101</v>
      </c>
      <c r="B103" s="68">
        <v>567410477</v>
      </c>
      <c r="C103" s="67">
        <v>4824582</v>
      </c>
      <c r="D103" s="67">
        <v>102709162</v>
      </c>
      <c r="E103" s="7">
        <v>1.2709999999999999</v>
      </c>
      <c r="F103">
        <v>82.966999999999999</v>
      </c>
      <c r="G103">
        <v>0.32600000000000001</v>
      </c>
      <c r="H103">
        <v>0.11600000000000001</v>
      </c>
      <c r="I103">
        <v>0.79100000000000004</v>
      </c>
      <c r="J103">
        <v>0.161</v>
      </c>
      <c r="K103">
        <v>0.40510000000000002</v>
      </c>
      <c r="L103" s="67">
        <v>58243</v>
      </c>
      <c r="M103">
        <v>500.3</v>
      </c>
      <c r="N103">
        <v>1886</v>
      </c>
      <c r="O103">
        <v>70.25</v>
      </c>
      <c r="P103">
        <v>0.72</v>
      </c>
    </row>
    <row r="104" spans="1:16" x14ac:dyDescent="0.3">
      <c r="A104">
        <v>102</v>
      </c>
      <c r="B104" s="68">
        <v>137201144</v>
      </c>
      <c r="C104" s="67">
        <v>20961696</v>
      </c>
      <c r="D104" s="67">
        <v>128784340</v>
      </c>
      <c r="E104" s="7">
        <v>1.157</v>
      </c>
      <c r="F104">
        <v>41.639000000000003</v>
      </c>
      <c r="G104">
        <v>0.44800000000000001</v>
      </c>
      <c r="H104">
        <v>0.2157</v>
      </c>
      <c r="I104">
        <v>0.72199999999999998</v>
      </c>
      <c r="J104">
        <v>0.191</v>
      </c>
      <c r="K104">
        <v>0.75449999999999995</v>
      </c>
      <c r="L104" s="67">
        <v>142123</v>
      </c>
      <c r="M104">
        <v>79.099999999999994</v>
      </c>
      <c r="N104">
        <v>2082</v>
      </c>
      <c r="O104">
        <v>66.89</v>
      </c>
      <c r="P104">
        <v>0.65400000000000003</v>
      </c>
    </row>
    <row r="105" spans="1:16" x14ac:dyDescent="0.3">
      <c r="A105">
        <v>103</v>
      </c>
      <c r="B105" s="68">
        <v>93311836</v>
      </c>
      <c r="C105" s="67">
        <v>4468433</v>
      </c>
      <c r="D105" s="67">
        <v>43902614</v>
      </c>
      <c r="E105" s="7">
        <v>1.2569999999999999</v>
      </c>
      <c r="F105">
        <v>35.627000000000002</v>
      </c>
      <c r="G105">
        <v>0.316</v>
      </c>
      <c r="H105">
        <v>0.29870000000000002</v>
      </c>
      <c r="I105">
        <v>0.62</v>
      </c>
      <c r="J105">
        <v>0.20399999999999999</v>
      </c>
      <c r="K105">
        <v>0.34079999999999999</v>
      </c>
      <c r="L105" s="67">
        <v>55268</v>
      </c>
      <c r="M105">
        <v>168</v>
      </c>
      <c r="N105">
        <v>1081</v>
      </c>
      <c r="O105">
        <v>51.98</v>
      </c>
      <c r="P105">
        <v>0.89300000000000002</v>
      </c>
    </row>
    <row r="106" spans="1:16" x14ac:dyDescent="0.3">
      <c r="A106">
        <v>104</v>
      </c>
      <c r="B106" s="68">
        <v>67417493</v>
      </c>
      <c r="C106" s="67">
        <v>7376929</v>
      </c>
      <c r="D106" s="67">
        <v>140681880</v>
      </c>
      <c r="E106" s="7">
        <v>1.153</v>
      </c>
      <c r="F106">
        <v>33.094999999999999</v>
      </c>
      <c r="G106">
        <v>0.309</v>
      </c>
      <c r="H106">
        <v>0.2147</v>
      </c>
      <c r="I106">
        <v>0.63700000000000001</v>
      </c>
      <c r="J106">
        <v>0.20100000000000001</v>
      </c>
      <c r="K106">
        <v>0.50980000000000003</v>
      </c>
      <c r="L106" s="67">
        <v>82933</v>
      </c>
      <c r="M106">
        <v>119.6</v>
      </c>
      <c r="N106">
        <v>2963</v>
      </c>
      <c r="O106">
        <v>55.02</v>
      </c>
      <c r="P106">
        <v>0.66500000000000004</v>
      </c>
    </row>
    <row r="107" spans="1:16" x14ac:dyDescent="0.3">
      <c r="A107">
        <v>105</v>
      </c>
      <c r="B107" s="68">
        <v>112771245</v>
      </c>
      <c r="C107" s="67">
        <v>5499488</v>
      </c>
      <c r="D107" s="67">
        <v>79386105</v>
      </c>
      <c r="E107" s="7">
        <v>1.075</v>
      </c>
      <c r="F107">
        <v>46.4</v>
      </c>
      <c r="G107">
        <v>0.30399999999999999</v>
      </c>
      <c r="H107">
        <v>0.161</v>
      </c>
      <c r="I107">
        <v>0.60599999999999998</v>
      </c>
      <c r="J107">
        <v>0.18</v>
      </c>
      <c r="K107">
        <v>0.4304</v>
      </c>
      <c r="L107" s="67">
        <v>68869</v>
      </c>
      <c r="M107">
        <v>191.5</v>
      </c>
      <c r="N107">
        <v>1468</v>
      </c>
      <c r="O107">
        <v>68.59</v>
      </c>
      <c r="P107">
        <v>0.60499999999999998</v>
      </c>
    </row>
    <row r="108" spans="1:16" x14ac:dyDescent="0.3">
      <c r="A108">
        <v>106</v>
      </c>
      <c r="B108" s="68">
        <v>53151038</v>
      </c>
      <c r="C108" s="67">
        <v>4107427</v>
      </c>
      <c r="D108" s="67">
        <v>49717007</v>
      </c>
      <c r="E108" s="7">
        <v>1.1439999999999999</v>
      </c>
      <c r="F108">
        <v>30.227</v>
      </c>
      <c r="G108">
        <v>0.311</v>
      </c>
      <c r="H108">
        <v>0.1789</v>
      </c>
      <c r="I108">
        <v>0.78500000000000003</v>
      </c>
      <c r="J108">
        <v>0.19400000000000001</v>
      </c>
      <c r="K108">
        <v>0.4617</v>
      </c>
      <c r="L108" s="67">
        <v>56566</v>
      </c>
      <c r="M108">
        <v>162.80000000000001</v>
      </c>
      <c r="N108">
        <v>938</v>
      </c>
      <c r="O108">
        <v>51.31</v>
      </c>
      <c r="P108">
        <v>0.61299999999999999</v>
      </c>
    </row>
    <row r="109" spans="1:16" x14ac:dyDescent="0.3">
      <c r="A109">
        <v>107</v>
      </c>
      <c r="B109" s="68">
        <v>67814298</v>
      </c>
      <c r="C109" s="67">
        <v>10981854</v>
      </c>
      <c r="D109" s="67">
        <v>186442900</v>
      </c>
      <c r="E109" s="7">
        <v>1.1679999999999999</v>
      </c>
      <c r="F109">
        <v>55.935000000000002</v>
      </c>
      <c r="G109">
        <v>0.189</v>
      </c>
      <c r="H109">
        <v>0.31640000000000001</v>
      </c>
      <c r="I109">
        <v>0.70799999999999996</v>
      </c>
      <c r="J109">
        <v>0.192</v>
      </c>
      <c r="K109">
        <v>0.51190000000000002</v>
      </c>
      <c r="L109" s="67">
        <v>80487</v>
      </c>
      <c r="M109">
        <v>108.5</v>
      </c>
      <c r="N109">
        <v>2439</v>
      </c>
      <c r="O109">
        <v>84.62</v>
      </c>
      <c r="P109">
        <v>0.73499999999999999</v>
      </c>
    </row>
    <row r="110" spans="1:16" x14ac:dyDescent="0.3">
      <c r="A110">
        <v>108</v>
      </c>
      <c r="B110" s="68">
        <v>29166919</v>
      </c>
      <c r="C110" s="67">
        <v>5905541</v>
      </c>
      <c r="D110" s="67">
        <v>162718128</v>
      </c>
      <c r="E110" s="7">
        <v>1.171</v>
      </c>
      <c r="F110">
        <v>30.986000000000001</v>
      </c>
      <c r="G110">
        <v>0.22</v>
      </c>
      <c r="H110">
        <v>0.25480000000000003</v>
      </c>
      <c r="I110">
        <v>0.748</v>
      </c>
      <c r="J110">
        <v>0.2</v>
      </c>
      <c r="K110">
        <v>0.79469999999999996</v>
      </c>
      <c r="L110" s="67">
        <v>58381</v>
      </c>
      <c r="M110">
        <v>110.7</v>
      </c>
      <c r="N110">
        <v>2589</v>
      </c>
      <c r="O110">
        <v>63.38</v>
      </c>
      <c r="P110">
        <v>0.66100000000000003</v>
      </c>
    </row>
    <row r="111" spans="1:16" x14ac:dyDescent="0.3">
      <c r="A111">
        <v>109</v>
      </c>
      <c r="B111" s="68">
        <v>130183702</v>
      </c>
      <c r="C111" s="67">
        <v>7546146</v>
      </c>
      <c r="D111" s="67">
        <v>76316123</v>
      </c>
      <c r="E111" s="7">
        <v>1.1859999999999999</v>
      </c>
      <c r="F111">
        <v>41.863999999999997</v>
      </c>
      <c r="G111">
        <v>0.24299999999999999</v>
      </c>
      <c r="H111">
        <v>0.22189999999999999</v>
      </c>
      <c r="I111">
        <v>0.66500000000000004</v>
      </c>
      <c r="J111">
        <v>0.14000000000000001</v>
      </c>
      <c r="K111">
        <v>0.44569999999999999</v>
      </c>
      <c r="L111" s="67">
        <v>71871</v>
      </c>
      <c r="M111">
        <v>256.39999999999998</v>
      </c>
      <c r="N111">
        <v>1792</v>
      </c>
      <c r="O111">
        <v>69.8</v>
      </c>
      <c r="P111">
        <v>0.69299999999999995</v>
      </c>
    </row>
    <row r="112" spans="1:16" x14ac:dyDescent="0.3">
      <c r="A112">
        <v>110</v>
      </c>
      <c r="B112" s="68">
        <v>273858240</v>
      </c>
      <c r="C112" s="67">
        <v>3757627</v>
      </c>
      <c r="D112" s="67">
        <v>33836368</v>
      </c>
      <c r="E112" s="7">
        <v>1.37</v>
      </c>
      <c r="F112">
        <v>21.834</v>
      </c>
      <c r="G112">
        <v>0.46100000000000002</v>
      </c>
      <c r="H112">
        <v>0.2681</v>
      </c>
      <c r="I112">
        <v>0.86199999999999999</v>
      </c>
      <c r="J112">
        <v>0.14299999999999999</v>
      </c>
      <c r="K112">
        <v>0.4143</v>
      </c>
      <c r="L112" s="67">
        <v>95342</v>
      </c>
      <c r="M112">
        <v>427.4</v>
      </c>
      <c r="N112">
        <v>1698</v>
      </c>
      <c r="O112">
        <v>28.48</v>
      </c>
      <c r="P112">
        <v>0.66800000000000004</v>
      </c>
    </row>
    <row r="113" spans="1:16" x14ac:dyDescent="0.3">
      <c r="A113">
        <v>111</v>
      </c>
      <c r="B113" s="68">
        <v>82093358</v>
      </c>
      <c r="C113" s="67">
        <v>18345787</v>
      </c>
      <c r="D113" s="67">
        <v>129749015</v>
      </c>
      <c r="E113" s="7">
        <v>1.161</v>
      </c>
      <c r="F113">
        <v>42.761000000000003</v>
      </c>
      <c r="G113">
        <v>0.34599999999999997</v>
      </c>
      <c r="H113">
        <v>0.27929999999999999</v>
      </c>
      <c r="I113">
        <v>0.70599999999999996</v>
      </c>
      <c r="J113">
        <v>0.16700000000000001</v>
      </c>
      <c r="K113">
        <v>0.80010000000000003</v>
      </c>
      <c r="L113" s="67">
        <v>59638</v>
      </c>
      <c r="M113">
        <v>129</v>
      </c>
      <c r="N113">
        <v>2677</v>
      </c>
      <c r="O113">
        <v>61.34</v>
      </c>
      <c r="P113">
        <v>0.72199999999999998</v>
      </c>
    </row>
    <row r="114" spans="1:16" x14ac:dyDescent="0.3">
      <c r="A114">
        <v>112</v>
      </c>
      <c r="B114" s="68">
        <v>167576175</v>
      </c>
      <c r="C114" s="67">
        <v>9393986</v>
      </c>
      <c r="D114" s="67">
        <v>72043371</v>
      </c>
      <c r="E114" s="7">
        <v>1.121</v>
      </c>
      <c r="F114">
        <v>44.762</v>
      </c>
      <c r="G114">
        <v>0.498</v>
      </c>
      <c r="H114">
        <v>0.2409</v>
      </c>
      <c r="I114">
        <v>0.88500000000000001</v>
      </c>
      <c r="J114">
        <v>0.183</v>
      </c>
      <c r="K114">
        <v>0.54120000000000001</v>
      </c>
      <c r="L114" s="67">
        <v>39404</v>
      </c>
      <c r="M114">
        <v>253</v>
      </c>
      <c r="N114">
        <v>1327</v>
      </c>
      <c r="O114">
        <v>48.48</v>
      </c>
      <c r="P114">
        <v>0.755</v>
      </c>
    </row>
    <row r="115" spans="1:16" x14ac:dyDescent="0.3">
      <c r="A115">
        <v>113</v>
      </c>
      <c r="B115" s="68">
        <v>143799990</v>
      </c>
      <c r="C115" s="67">
        <v>18381488</v>
      </c>
      <c r="D115" s="67">
        <v>129290915</v>
      </c>
      <c r="E115" s="7">
        <v>1.0580000000000001</v>
      </c>
      <c r="F115">
        <v>59.883000000000003</v>
      </c>
      <c r="G115">
        <v>0.33200000000000002</v>
      </c>
      <c r="H115">
        <v>0.29770000000000002</v>
      </c>
      <c r="I115">
        <v>0.73299999999999998</v>
      </c>
      <c r="J115">
        <v>0.17899999999999999</v>
      </c>
      <c r="K115">
        <v>0.47749999999999998</v>
      </c>
      <c r="L115" s="67">
        <v>27293</v>
      </c>
      <c r="M115">
        <v>519.9</v>
      </c>
      <c r="N115">
        <v>2411</v>
      </c>
      <c r="O115">
        <v>55.66</v>
      </c>
      <c r="P115">
        <v>0.50900000000000001</v>
      </c>
    </row>
    <row r="116" spans="1:16" x14ac:dyDescent="0.3">
      <c r="A116">
        <v>114</v>
      </c>
      <c r="B116" s="68">
        <v>317410413</v>
      </c>
      <c r="C116" s="67">
        <v>6940992</v>
      </c>
      <c r="D116" s="67">
        <v>98114395</v>
      </c>
      <c r="E116" s="7">
        <v>1.403</v>
      </c>
      <c r="F116">
        <v>44.109000000000002</v>
      </c>
      <c r="G116">
        <v>0.41099999999999998</v>
      </c>
      <c r="H116">
        <v>0.21740000000000001</v>
      </c>
      <c r="I116">
        <v>0.80700000000000005</v>
      </c>
      <c r="J116">
        <v>0.18099999999999999</v>
      </c>
      <c r="K116">
        <v>0.32550000000000001</v>
      </c>
      <c r="L116" s="67">
        <v>73670</v>
      </c>
      <c r="M116">
        <v>406</v>
      </c>
      <c r="N116">
        <v>3020</v>
      </c>
      <c r="O116">
        <v>40.130000000000003</v>
      </c>
      <c r="P116">
        <v>0.58599999999999997</v>
      </c>
    </row>
    <row r="117" spans="1:16" x14ac:dyDescent="0.3">
      <c r="A117">
        <v>115</v>
      </c>
      <c r="B117" s="68">
        <v>58510593</v>
      </c>
      <c r="C117" s="67">
        <v>6351469</v>
      </c>
      <c r="D117" s="67">
        <v>123007669</v>
      </c>
      <c r="E117" s="7">
        <v>1.121</v>
      </c>
      <c r="F117">
        <v>44.953000000000003</v>
      </c>
      <c r="G117">
        <v>0.46899999999999997</v>
      </c>
      <c r="H117">
        <v>0.29549999999999998</v>
      </c>
      <c r="I117">
        <v>0.81</v>
      </c>
      <c r="J117">
        <v>0.14899999999999999</v>
      </c>
      <c r="K117">
        <v>0.36730000000000002</v>
      </c>
      <c r="L117" s="67">
        <v>50210</v>
      </c>
      <c r="M117">
        <v>86.7</v>
      </c>
      <c r="N117">
        <v>1639</v>
      </c>
      <c r="O117">
        <v>89.87</v>
      </c>
      <c r="P117">
        <v>0.63700000000000001</v>
      </c>
    </row>
    <row r="118" spans="1:16" x14ac:dyDescent="0.3">
      <c r="A118">
        <v>116</v>
      </c>
      <c r="B118" s="68">
        <v>97553887</v>
      </c>
      <c r="C118" s="67">
        <v>8937681</v>
      </c>
      <c r="D118" s="67">
        <v>143708060</v>
      </c>
      <c r="E118" s="7">
        <v>1.153</v>
      </c>
      <c r="F118">
        <v>45.363</v>
      </c>
      <c r="G118">
        <v>0.40200000000000002</v>
      </c>
      <c r="H118">
        <v>0.24540000000000001</v>
      </c>
      <c r="I118">
        <v>0.79500000000000004</v>
      </c>
      <c r="J118">
        <v>0.218</v>
      </c>
      <c r="K118">
        <v>0.37340000000000001</v>
      </c>
      <c r="L118" s="67">
        <v>63407</v>
      </c>
      <c r="M118">
        <v>119.3</v>
      </c>
      <c r="N118">
        <v>1694</v>
      </c>
      <c r="O118">
        <v>72.680000000000007</v>
      </c>
      <c r="P118">
        <v>0.70799999999999996</v>
      </c>
    </row>
    <row r="119" spans="1:16" x14ac:dyDescent="0.3">
      <c r="A119">
        <v>117</v>
      </c>
      <c r="B119" s="68">
        <v>99732654</v>
      </c>
      <c r="C119" s="67">
        <v>10614173</v>
      </c>
      <c r="D119" s="67">
        <v>106261687</v>
      </c>
      <c r="E119" s="7">
        <v>1.1160000000000001</v>
      </c>
      <c r="F119">
        <v>53.601999999999997</v>
      </c>
      <c r="G119">
        <v>0.33900000000000002</v>
      </c>
      <c r="H119">
        <v>0.2039</v>
      </c>
      <c r="I119">
        <v>0.56799999999999995</v>
      </c>
      <c r="J119">
        <v>0.2</v>
      </c>
      <c r="K119">
        <v>0.52190000000000003</v>
      </c>
      <c r="L119" s="67">
        <v>43287</v>
      </c>
      <c r="M119">
        <v>194.7</v>
      </c>
      <c r="N119">
        <v>2510</v>
      </c>
      <c r="O119">
        <v>53.53</v>
      </c>
      <c r="P119">
        <v>0.65200000000000002</v>
      </c>
    </row>
    <row r="120" spans="1:16" x14ac:dyDescent="0.3">
      <c r="A120">
        <v>118</v>
      </c>
      <c r="B120" s="68">
        <v>42754468</v>
      </c>
      <c r="C120" s="67">
        <v>2463009</v>
      </c>
      <c r="D120" s="67">
        <v>89637408</v>
      </c>
      <c r="E120" s="7">
        <v>1.226</v>
      </c>
      <c r="F120">
        <v>51.085000000000001</v>
      </c>
      <c r="G120">
        <v>0.28100000000000003</v>
      </c>
      <c r="H120">
        <v>0.16969999999999999</v>
      </c>
      <c r="I120">
        <v>0.78</v>
      </c>
      <c r="J120">
        <v>0.16400000000000001</v>
      </c>
      <c r="K120">
        <v>0.33939999999999998</v>
      </c>
      <c r="L120" s="67">
        <v>32890</v>
      </c>
      <c r="M120">
        <v>157.6</v>
      </c>
      <c r="N120">
        <v>1983</v>
      </c>
      <c r="O120">
        <v>55.88</v>
      </c>
      <c r="P120">
        <v>0.57399999999999995</v>
      </c>
    </row>
    <row r="121" spans="1:16" x14ac:dyDescent="0.3">
      <c r="A121">
        <v>119</v>
      </c>
      <c r="B121" s="68">
        <v>67051533</v>
      </c>
      <c r="C121" s="67">
        <v>8114269</v>
      </c>
      <c r="D121" s="67">
        <v>51654772</v>
      </c>
      <c r="E121" s="7">
        <v>1.0529999999999999</v>
      </c>
      <c r="F121">
        <v>26.812000000000001</v>
      </c>
      <c r="G121">
        <v>0.42199999999999999</v>
      </c>
      <c r="H121">
        <v>0.21329999999999999</v>
      </c>
      <c r="I121">
        <v>0.64</v>
      </c>
      <c r="J121">
        <v>0.221</v>
      </c>
      <c r="K121">
        <v>0.73640000000000005</v>
      </c>
      <c r="L121" s="67">
        <v>28160</v>
      </c>
      <c r="M121">
        <v>271.2</v>
      </c>
      <c r="N121">
        <v>1131</v>
      </c>
      <c r="O121">
        <v>43.89</v>
      </c>
      <c r="P121">
        <v>0.77600000000000002</v>
      </c>
    </row>
    <row r="122" spans="1:16" x14ac:dyDescent="0.3">
      <c r="A122">
        <v>120</v>
      </c>
      <c r="B122" s="68">
        <v>50431248</v>
      </c>
      <c r="C122" s="67">
        <v>6958046</v>
      </c>
      <c r="D122" s="67">
        <v>92771914</v>
      </c>
      <c r="E122" s="7">
        <v>1.087</v>
      </c>
      <c r="F122">
        <v>56.607999999999997</v>
      </c>
      <c r="G122">
        <v>0.34100000000000003</v>
      </c>
      <c r="H122">
        <v>0.2969</v>
      </c>
      <c r="I122">
        <v>0.73899999999999999</v>
      </c>
      <c r="J122">
        <v>0.25</v>
      </c>
      <c r="K122">
        <v>0.4647</v>
      </c>
      <c r="L122" s="67">
        <v>37719</v>
      </c>
      <c r="M122">
        <v>117.6</v>
      </c>
      <c r="N122">
        <v>1641</v>
      </c>
      <c r="O122">
        <v>42.78</v>
      </c>
      <c r="P122">
        <v>0.58899999999999997</v>
      </c>
    </row>
    <row r="123" spans="1:16" x14ac:dyDescent="0.3">
      <c r="A123">
        <v>121</v>
      </c>
      <c r="B123" s="68">
        <v>45545806</v>
      </c>
      <c r="C123" s="67">
        <v>4409683</v>
      </c>
      <c r="D123" s="67">
        <v>104070570</v>
      </c>
      <c r="E123" s="7">
        <v>1.1259999999999999</v>
      </c>
      <c r="F123">
        <v>35.020000000000003</v>
      </c>
      <c r="G123">
        <v>0.40899999999999997</v>
      </c>
      <c r="H123">
        <v>0.1923</v>
      </c>
      <c r="I123">
        <v>0.8</v>
      </c>
      <c r="J123">
        <v>0.156</v>
      </c>
      <c r="K123">
        <v>0.50349999999999995</v>
      </c>
      <c r="L123" s="67">
        <v>31380</v>
      </c>
      <c r="M123">
        <v>139.30000000000001</v>
      </c>
      <c r="N123">
        <v>1494</v>
      </c>
      <c r="O123">
        <v>80.930000000000007</v>
      </c>
      <c r="P123">
        <v>0.72699999999999998</v>
      </c>
    </row>
    <row r="124" spans="1:16" x14ac:dyDescent="0.3">
      <c r="A124">
        <v>122</v>
      </c>
      <c r="B124" s="68">
        <v>74550898</v>
      </c>
      <c r="C124" s="67">
        <v>8319039</v>
      </c>
      <c r="D124" s="67">
        <v>93549007</v>
      </c>
      <c r="E124" s="7">
        <v>1.1539999999999999</v>
      </c>
      <c r="F124">
        <v>47.658999999999999</v>
      </c>
      <c r="G124">
        <v>0.251</v>
      </c>
      <c r="H124">
        <v>0.32319999999999999</v>
      </c>
      <c r="I124">
        <v>0.54200000000000004</v>
      </c>
      <c r="J124">
        <v>0.20599999999999999</v>
      </c>
      <c r="K124">
        <v>0.34520000000000001</v>
      </c>
      <c r="L124" s="67">
        <v>47576</v>
      </c>
      <c r="M124">
        <v>205.2</v>
      </c>
      <c r="N124">
        <v>1830</v>
      </c>
      <c r="O124">
        <v>68.06</v>
      </c>
      <c r="P124">
        <v>0.63800000000000001</v>
      </c>
    </row>
    <row r="125" spans="1:16" x14ac:dyDescent="0.3">
      <c r="A125">
        <v>123</v>
      </c>
      <c r="B125" s="68">
        <v>53173255</v>
      </c>
      <c r="C125" s="67">
        <v>6508007</v>
      </c>
      <c r="D125" s="67">
        <v>77020794</v>
      </c>
      <c r="E125" s="7">
        <v>1.179</v>
      </c>
      <c r="F125">
        <v>62.781999999999996</v>
      </c>
      <c r="G125">
        <v>0.3</v>
      </c>
      <c r="H125">
        <v>0.16800000000000001</v>
      </c>
      <c r="I125">
        <v>0.78700000000000003</v>
      </c>
      <c r="J125">
        <v>0.17199999999999999</v>
      </c>
      <c r="K125">
        <v>0.72850000000000004</v>
      </c>
      <c r="L125" s="67">
        <v>32680</v>
      </c>
      <c r="M125">
        <v>129.1</v>
      </c>
      <c r="N125">
        <v>1266</v>
      </c>
      <c r="O125">
        <v>68.23</v>
      </c>
      <c r="P125">
        <v>0.66900000000000004</v>
      </c>
    </row>
    <row r="126" spans="1:16" x14ac:dyDescent="0.3">
      <c r="A126">
        <v>124</v>
      </c>
      <c r="B126" s="68">
        <v>51141764</v>
      </c>
      <c r="C126" s="67">
        <v>5471211</v>
      </c>
      <c r="D126" s="67">
        <v>192880593</v>
      </c>
      <c r="E126" s="7">
        <v>1.1910000000000001</v>
      </c>
      <c r="F126">
        <v>45.097000000000001</v>
      </c>
      <c r="G126">
        <v>0.438</v>
      </c>
      <c r="H126">
        <v>0.2944</v>
      </c>
      <c r="I126">
        <v>0.82499999999999996</v>
      </c>
      <c r="J126">
        <v>0.18</v>
      </c>
      <c r="K126">
        <v>0.3634</v>
      </c>
      <c r="L126" s="67">
        <v>34843</v>
      </c>
      <c r="M126">
        <v>132.1</v>
      </c>
      <c r="N126">
        <v>2396</v>
      </c>
      <c r="O126">
        <v>83.2</v>
      </c>
      <c r="P126">
        <v>0.56200000000000006</v>
      </c>
    </row>
    <row r="127" spans="1:16" x14ac:dyDescent="0.3">
      <c r="A127">
        <v>125</v>
      </c>
      <c r="B127" s="68">
        <v>64754044</v>
      </c>
      <c r="C127" s="67">
        <v>5421877</v>
      </c>
      <c r="D127" s="67">
        <v>82266100</v>
      </c>
      <c r="E127" s="7">
        <v>1.109</v>
      </c>
      <c r="F127">
        <v>37.781999999999996</v>
      </c>
      <c r="G127">
        <v>0.48499999999999999</v>
      </c>
      <c r="H127">
        <v>0.21429999999999999</v>
      </c>
      <c r="I127">
        <v>0.50800000000000001</v>
      </c>
      <c r="J127">
        <v>0.19</v>
      </c>
      <c r="K127">
        <v>0.39069999999999999</v>
      </c>
      <c r="L127" s="67">
        <v>24735</v>
      </c>
      <c r="M127">
        <v>198</v>
      </c>
      <c r="N127">
        <v>2893</v>
      </c>
      <c r="O127">
        <v>42.13</v>
      </c>
      <c r="P127">
        <v>0.72199999999999998</v>
      </c>
    </row>
    <row r="128" spans="1:16" x14ac:dyDescent="0.3">
      <c r="A128">
        <v>126</v>
      </c>
      <c r="B128" s="68">
        <v>167421288</v>
      </c>
      <c r="C128" s="67">
        <v>6971416</v>
      </c>
      <c r="D128" s="67">
        <v>75704236</v>
      </c>
      <c r="E128" s="7">
        <v>1.1839999999999999</v>
      </c>
      <c r="F128">
        <v>34.143999999999998</v>
      </c>
      <c r="G128">
        <v>0.42799999999999999</v>
      </c>
      <c r="H128">
        <v>0.21609999999999999</v>
      </c>
      <c r="I128">
        <v>0.75700000000000001</v>
      </c>
      <c r="J128">
        <v>0.17299999999999999</v>
      </c>
      <c r="K128">
        <v>0.42620000000000002</v>
      </c>
      <c r="L128" s="67">
        <v>58011</v>
      </c>
      <c r="M128">
        <v>268.60000000000002</v>
      </c>
      <c r="N128">
        <v>1076</v>
      </c>
      <c r="O128">
        <v>81.81</v>
      </c>
      <c r="P128">
        <v>0.73499999999999999</v>
      </c>
    </row>
    <row r="129" spans="1:16" x14ac:dyDescent="0.3">
      <c r="A129">
        <v>127</v>
      </c>
      <c r="B129" s="68">
        <v>284350281</v>
      </c>
      <c r="C129" s="67">
        <v>41394228</v>
      </c>
      <c r="D129" s="67">
        <v>197805464</v>
      </c>
      <c r="E129" s="7">
        <v>1.252</v>
      </c>
      <c r="F129">
        <v>50.9</v>
      </c>
      <c r="G129">
        <v>0.42299999999999999</v>
      </c>
      <c r="H129">
        <v>0.2767</v>
      </c>
      <c r="I129">
        <v>0.84699999999999998</v>
      </c>
      <c r="J129">
        <v>0.16</v>
      </c>
      <c r="K129">
        <v>0.75639999999999996</v>
      </c>
      <c r="L129" s="67">
        <v>66108</v>
      </c>
      <c r="M129">
        <v>308.60000000000002</v>
      </c>
      <c r="N129">
        <v>2589</v>
      </c>
      <c r="O129">
        <v>90.99</v>
      </c>
      <c r="P129">
        <v>0.64800000000000002</v>
      </c>
    </row>
    <row r="130" spans="1:16" x14ac:dyDescent="0.3">
      <c r="A130">
        <v>128</v>
      </c>
      <c r="B130" s="68">
        <v>70317683</v>
      </c>
      <c r="C130" s="67">
        <v>8588604</v>
      </c>
      <c r="D130" s="67">
        <v>71990845</v>
      </c>
      <c r="E130" s="7">
        <v>1.1950000000000001</v>
      </c>
      <c r="F130">
        <v>41.658999999999999</v>
      </c>
      <c r="G130">
        <v>0.16600000000000001</v>
      </c>
      <c r="H130">
        <v>0.27460000000000001</v>
      </c>
      <c r="I130">
        <v>0.67600000000000005</v>
      </c>
      <c r="J130">
        <v>0.216</v>
      </c>
      <c r="K130">
        <v>0.44469999999999998</v>
      </c>
      <c r="L130" s="67">
        <v>77010</v>
      </c>
      <c r="M130">
        <v>182</v>
      </c>
      <c r="N130">
        <v>1436</v>
      </c>
      <c r="O130">
        <v>52.87</v>
      </c>
      <c r="P130">
        <v>0.72499999999999998</v>
      </c>
    </row>
    <row r="131" spans="1:16" x14ac:dyDescent="0.3">
      <c r="A131">
        <v>129</v>
      </c>
      <c r="B131" s="68">
        <v>58783742</v>
      </c>
      <c r="C131" s="67">
        <v>9265256</v>
      </c>
      <c r="D131" s="67">
        <v>127990367</v>
      </c>
      <c r="E131" s="7">
        <v>1.2070000000000001</v>
      </c>
      <c r="F131">
        <v>70.126000000000005</v>
      </c>
      <c r="G131">
        <v>0.621</v>
      </c>
      <c r="H131">
        <v>0.30680000000000002</v>
      </c>
      <c r="I131">
        <v>0.80800000000000005</v>
      </c>
      <c r="J131">
        <v>0.14699999999999999</v>
      </c>
      <c r="K131">
        <v>0.51370000000000005</v>
      </c>
      <c r="L131" s="67">
        <v>31772</v>
      </c>
      <c r="M131">
        <v>66.5</v>
      </c>
      <c r="N131">
        <v>2273</v>
      </c>
      <c r="O131">
        <v>73.819999999999993</v>
      </c>
      <c r="P131">
        <v>0.63900000000000001</v>
      </c>
    </row>
    <row r="132" spans="1:16" x14ac:dyDescent="0.3">
      <c r="A132">
        <v>130</v>
      </c>
      <c r="B132" s="68">
        <v>229127672</v>
      </c>
      <c r="C132" s="67">
        <v>9355480</v>
      </c>
      <c r="D132" s="67">
        <v>64846594</v>
      </c>
      <c r="E132" s="7">
        <v>1.0880000000000001</v>
      </c>
      <c r="F132">
        <v>63.390999999999998</v>
      </c>
      <c r="G132">
        <v>0.34300000000000003</v>
      </c>
      <c r="H132">
        <v>0.29430000000000001</v>
      </c>
      <c r="I132">
        <v>0.70499999999999996</v>
      </c>
      <c r="J132">
        <v>0.187</v>
      </c>
      <c r="K132">
        <v>0.49030000000000001</v>
      </c>
      <c r="L132" s="67">
        <v>40884</v>
      </c>
      <c r="M132">
        <v>299.8</v>
      </c>
      <c r="N132">
        <v>1235</v>
      </c>
      <c r="O132">
        <v>55.67</v>
      </c>
      <c r="P132">
        <v>0.86</v>
      </c>
    </row>
    <row r="133" spans="1:16" x14ac:dyDescent="0.3">
      <c r="A133">
        <v>131</v>
      </c>
      <c r="B133" s="68">
        <v>63597964</v>
      </c>
      <c r="C133" s="67">
        <v>7974203</v>
      </c>
      <c r="D133" s="67">
        <v>132896171</v>
      </c>
      <c r="E133" s="7">
        <v>1.2010000000000001</v>
      </c>
      <c r="F133">
        <v>66.537999999999997</v>
      </c>
      <c r="G133">
        <v>0.316</v>
      </c>
      <c r="H133">
        <v>0.2616</v>
      </c>
      <c r="I133">
        <v>0.60199999999999998</v>
      </c>
      <c r="J133">
        <v>0.17799999999999999</v>
      </c>
      <c r="K133">
        <v>0.47939999999999999</v>
      </c>
      <c r="L133" s="67">
        <v>34838</v>
      </c>
      <c r="M133">
        <v>125.4</v>
      </c>
      <c r="N133">
        <v>2551</v>
      </c>
      <c r="O133">
        <v>75.22</v>
      </c>
      <c r="P133">
        <v>0.69199999999999995</v>
      </c>
    </row>
    <row r="134" spans="1:16" x14ac:dyDescent="0.3">
      <c r="A134">
        <v>132</v>
      </c>
      <c r="B134" s="68">
        <v>96835416</v>
      </c>
      <c r="C134" s="67">
        <v>5352928</v>
      </c>
      <c r="D134" s="67">
        <v>132629465</v>
      </c>
      <c r="E134" s="7">
        <v>1.0649999999999999</v>
      </c>
      <c r="F134">
        <v>38.93</v>
      </c>
      <c r="G134">
        <v>0.39800000000000002</v>
      </c>
      <c r="H134">
        <v>0.18759999999999999</v>
      </c>
      <c r="I134">
        <v>0.499</v>
      </c>
      <c r="J134">
        <v>0.17599999999999999</v>
      </c>
      <c r="K134">
        <v>0.29459999999999997</v>
      </c>
      <c r="L134" s="67">
        <v>39798</v>
      </c>
      <c r="M134">
        <v>229.8</v>
      </c>
      <c r="N134">
        <v>2226</v>
      </c>
      <c r="O134">
        <v>93.17</v>
      </c>
      <c r="P134">
        <v>0.68400000000000005</v>
      </c>
    </row>
    <row r="135" spans="1:16" x14ac:dyDescent="0.3">
      <c r="A135">
        <v>133</v>
      </c>
      <c r="B135" s="68">
        <v>91894970</v>
      </c>
      <c r="C135" s="67">
        <v>11753148</v>
      </c>
      <c r="D135" s="67">
        <v>88453798</v>
      </c>
      <c r="E135" s="7">
        <v>1.1220000000000001</v>
      </c>
      <c r="F135">
        <v>38.805999999999997</v>
      </c>
      <c r="G135">
        <v>0.375</v>
      </c>
      <c r="H135">
        <v>0.25190000000000001</v>
      </c>
      <c r="I135">
        <v>0.55600000000000005</v>
      </c>
      <c r="J135">
        <v>0.20100000000000001</v>
      </c>
      <c r="K135">
        <v>0.52749999999999997</v>
      </c>
      <c r="L135" s="67">
        <v>58569</v>
      </c>
      <c r="M135">
        <v>147.30000000000001</v>
      </c>
      <c r="N135">
        <v>1252</v>
      </c>
      <c r="O135">
        <v>91.25</v>
      </c>
      <c r="P135">
        <v>0.73099999999999998</v>
      </c>
    </row>
    <row r="136" spans="1:16" x14ac:dyDescent="0.3">
      <c r="A136">
        <v>134</v>
      </c>
      <c r="B136" s="68">
        <v>62431694</v>
      </c>
      <c r="C136" s="67">
        <v>11118067</v>
      </c>
      <c r="D136" s="67">
        <v>74972454</v>
      </c>
      <c r="E136" s="7">
        <v>1.155</v>
      </c>
      <c r="F136">
        <v>35.981999999999999</v>
      </c>
      <c r="G136">
        <v>0.378</v>
      </c>
      <c r="H136">
        <v>0.26050000000000001</v>
      </c>
      <c r="I136">
        <v>0.77</v>
      </c>
      <c r="J136">
        <v>0.17499999999999999</v>
      </c>
      <c r="K136">
        <v>0.68369999999999997</v>
      </c>
      <c r="L136" s="67">
        <v>50730</v>
      </c>
      <c r="M136">
        <v>133.19999999999999</v>
      </c>
      <c r="N136">
        <v>1370</v>
      </c>
      <c r="O136">
        <v>60.62</v>
      </c>
      <c r="P136">
        <v>0.68</v>
      </c>
    </row>
    <row r="137" spans="1:16" x14ac:dyDescent="0.3">
      <c r="A137">
        <v>135</v>
      </c>
      <c r="B137" s="68">
        <v>41441032</v>
      </c>
      <c r="C137" s="67">
        <v>4086229</v>
      </c>
      <c r="D137" s="67">
        <v>106881945</v>
      </c>
      <c r="E137" s="7">
        <v>1.2090000000000001</v>
      </c>
      <c r="F137">
        <v>49.627000000000002</v>
      </c>
      <c r="G137">
        <v>0.34399999999999997</v>
      </c>
      <c r="H137">
        <v>0.16819999999999999</v>
      </c>
      <c r="I137">
        <v>0.76300000000000001</v>
      </c>
      <c r="J137">
        <v>0.187</v>
      </c>
      <c r="K137">
        <v>0.58630000000000004</v>
      </c>
      <c r="L137" s="67">
        <v>40596</v>
      </c>
      <c r="M137">
        <v>81.900000000000006</v>
      </c>
      <c r="N137">
        <v>1695</v>
      </c>
      <c r="O137">
        <v>68.75</v>
      </c>
      <c r="P137">
        <v>0.73099999999999998</v>
      </c>
    </row>
    <row r="138" spans="1:16" x14ac:dyDescent="0.3">
      <c r="A138">
        <v>136</v>
      </c>
      <c r="B138" s="68">
        <v>71197984</v>
      </c>
      <c r="C138" s="67">
        <v>4124939</v>
      </c>
      <c r="D138" s="67">
        <v>95799537</v>
      </c>
      <c r="E138" s="7">
        <v>1.3879999999999999</v>
      </c>
      <c r="F138">
        <v>54.948999999999998</v>
      </c>
      <c r="G138">
        <v>0.29899999999999999</v>
      </c>
      <c r="H138">
        <v>0.1449</v>
      </c>
      <c r="I138">
        <v>0.73099999999999998</v>
      </c>
      <c r="J138">
        <v>0.17399999999999999</v>
      </c>
      <c r="K138">
        <v>0.39989999999999998</v>
      </c>
      <c r="L138" s="67">
        <v>54041</v>
      </c>
      <c r="M138">
        <v>125.3</v>
      </c>
      <c r="N138">
        <v>2610</v>
      </c>
      <c r="O138">
        <v>51.51</v>
      </c>
      <c r="P138">
        <v>0.63900000000000001</v>
      </c>
    </row>
    <row r="139" spans="1:16" x14ac:dyDescent="0.3">
      <c r="A139">
        <v>137</v>
      </c>
      <c r="B139" s="68">
        <v>90119564</v>
      </c>
      <c r="C139" s="67">
        <v>6546150</v>
      </c>
      <c r="D139" s="67">
        <v>103014805</v>
      </c>
      <c r="E139" s="7">
        <v>1.343</v>
      </c>
      <c r="F139">
        <v>31.777000000000001</v>
      </c>
      <c r="G139">
        <v>0.438</v>
      </c>
      <c r="H139">
        <v>0.18509999999999999</v>
      </c>
      <c r="I139">
        <v>0.68600000000000005</v>
      </c>
      <c r="J139">
        <v>0.17599999999999999</v>
      </c>
      <c r="K139">
        <v>0.39240000000000003</v>
      </c>
      <c r="L139" s="67">
        <v>51458</v>
      </c>
      <c r="M139">
        <v>193.8</v>
      </c>
      <c r="N139">
        <v>2338</v>
      </c>
      <c r="O139">
        <v>63.2</v>
      </c>
      <c r="P139">
        <v>0.64900000000000002</v>
      </c>
    </row>
    <row r="140" spans="1:16" x14ac:dyDescent="0.3">
      <c r="A140">
        <v>138</v>
      </c>
      <c r="B140" s="68">
        <v>30745850</v>
      </c>
      <c r="C140" s="67">
        <v>4635495</v>
      </c>
      <c r="D140" s="67">
        <v>71878065</v>
      </c>
      <c r="E140" s="7">
        <v>1.179</v>
      </c>
      <c r="F140">
        <v>30.390999999999998</v>
      </c>
      <c r="G140">
        <v>0.30199999999999999</v>
      </c>
      <c r="H140">
        <v>0.26819999999999999</v>
      </c>
      <c r="I140">
        <v>0.66600000000000004</v>
      </c>
      <c r="J140">
        <v>0.21299999999999999</v>
      </c>
      <c r="K140">
        <v>0.56200000000000006</v>
      </c>
      <c r="L140" s="67">
        <v>37239</v>
      </c>
      <c r="M140">
        <v>118.3</v>
      </c>
      <c r="N140">
        <v>1038</v>
      </c>
      <c r="O140">
        <v>74.209999999999994</v>
      </c>
      <c r="P140">
        <v>0.76100000000000001</v>
      </c>
    </row>
    <row r="141" spans="1:16" x14ac:dyDescent="0.3">
      <c r="A141">
        <v>139</v>
      </c>
      <c r="B141" s="68">
        <v>79098878</v>
      </c>
      <c r="C141" s="67">
        <v>8291907</v>
      </c>
      <c r="D141" s="67">
        <v>52040143</v>
      </c>
      <c r="E141" s="7">
        <v>1.1499999999999999</v>
      </c>
      <c r="F141">
        <v>84.313000000000002</v>
      </c>
      <c r="G141">
        <v>0.28399999999999997</v>
      </c>
      <c r="H141">
        <v>0.25380000000000003</v>
      </c>
      <c r="I141">
        <v>0.48</v>
      </c>
      <c r="J141">
        <v>0.17100000000000001</v>
      </c>
      <c r="K141">
        <v>0.62780000000000002</v>
      </c>
      <c r="L141" s="67">
        <v>45059</v>
      </c>
      <c r="M141">
        <v>109.4</v>
      </c>
      <c r="N141">
        <v>1664</v>
      </c>
      <c r="O141">
        <v>56.43</v>
      </c>
      <c r="P141">
        <v>0.67</v>
      </c>
    </row>
    <row r="142" spans="1:16" x14ac:dyDescent="0.3">
      <c r="A142">
        <v>140</v>
      </c>
      <c r="B142" s="68">
        <v>50101426</v>
      </c>
      <c r="C142" s="67">
        <v>4981070</v>
      </c>
      <c r="D142" s="67">
        <v>55471473</v>
      </c>
      <c r="E142" s="7">
        <v>1.1140000000000001</v>
      </c>
      <c r="F142">
        <v>32.134999999999998</v>
      </c>
      <c r="G142">
        <v>0.36899999999999999</v>
      </c>
      <c r="H142">
        <v>0.21060000000000001</v>
      </c>
      <c r="I142">
        <v>0.77700000000000002</v>
      </c>
      <c r="J142">
        <v>0.14199999999999999</v>
      </c>
      <c r="K142">
        <v>0.47220000000000001</v>
      </c>
      <c r="L142" s="67">
        <v>42712</v>
      </c>
      <c r="M142">
        <v>145.30000000000001</v>
      </c>
      <c r="N142">
        <v>1293</v>
      </c>
      <c r="O142">
        <v>55.71</v>
      </c>
      <c r="P142">
        <v>0.68</v>
      </c>
    </row>
    <row r="143" spans="1:16" x14ac:dyDescent="0.3">
      <c r="A143">
        <v>141</v>
      </c>
      <c r="B143" s="68">
        <v>123728502</v>
      </c>
      <c r="C143" s="67">
        <v>10443348</v>
      </c>
      <c r="D143" s="67">
        <v>85272065</v>
      </c>
      <c r="E143" s="7">
        <v>1.2789999999999999</v>
      </c>
      <c r="F143">
        <v>54.47</v>
      </c>
      <c r="G143">
        <v>0.53500000000000003</v>
      </c>
      <c r="H143">
        <v>0.25650000000000001</v>
      </c>
      <c r="I143">
        <v>0.70099999999999996</v>
      </c>
      <c r="J143">
        <v>0.192</v>
      </c>
      <c r="K143">
        <v>0.47749999999999998</v>
      </c>
      <c r="L143" s="67">
        <v>30613</v>
      </c>
      <c r="M143">
        <v>237.6</v>
      </c>
      <c r="N143">
        <v>2148</v>
      </c>
      <c r="O143">
        <v>48.56</v>
      </c>
      <c r="P143">
        <v>0.58399999999999996</v>
      </c>
    </row>
    <row r="144" spans="1:16" x14ac:dyDescent="0.3">
      <c r="A144">
        <v>142</v>
      </c>
      <c r="B144" s="68">
        <v>12287835</v>
      </c>
      <c r="C144" s="67">
        <v>1519683</v>
      </c>
      <c r="D144" s="67">
        <v>121501493</v>
      </c>
      <c r="E144" s="7">
        <v>1.1259999999999999</v>
      </c>
      <c r="F144">
        <v>35.853999999999999</v>
      </c>
      <c r="G144">
        <v>0.36799999999999999</v>
      </c>
      <c r="H144">
        <v>0.2306</v>
      </c>
      <c r="I144">
        <v>0.71599999999999997</v>
      </c>
      <c r="J144">
        <v>0.16900000000000001</v>
      </c>
      <c r="K144">
        <v>0.53639999999999999</v>
      </c>
      <c r="L144" s="67">
        <v>24957</v>
      </c>
      <c r="M144">
        <v>48.8</v>
      </c>
      <c r="N144">
        <v>2810</v>
      </c>
      <c r="O144">
        <v>51.93</v>
      </c>
      <c r="P144">
        <v>0.76400000000000001</v>
      </c>
    </row>
    <row r="145" spans="1:16" x14ac:dyDescent="0.3">
      <c r="A145">
        <v>143</v>
      </c>
      <c r="B145" s="68">
        <v>236137914</v>
      </c>
      <c r="C145" s="67">
        <v>12002327</v>
      </c>
      <c r="D145" s="67">
        <v>125439533</v>
      </c>
      <c r="E145" s="7">
        <v>1.19</v>
      </c>
      <c r="F145">
        <v>38.064</v>
      </c>
      <c r="G145">
        <v>0.378</v>
      </c>
      <c r="H145">
        <v>0.19489999999999999</v>
      </c>
      <c r="I145">
        <v>0.85599999999999998</v>
      </c>
      <c r="J145">
        <v>0.20399999999999999</v>
      </c>
      <c r="K145">
        <v>0.49099999999999999</v>
      </c>
      <c r="L145" s="67">
        <v>76224</v>
      </c>
      <c r="M145">
        <v>262.10000000000002</v>
      </c>
      <c r="N145">
        <v>1909</v>
      </c>
      <c r="O145">
        <v>57.65</v>
      </c>
      <c r="P145">
        <v>0.82199999999999995</v>
      </c>
    </row>
    <row r="146" spans="1:16" x14ac:dyDescent="0.3">
      <c r="A146">
        <v>144</v>
      </c>
      <c r="B146" s="68">
        <v>34526785</v>
      </c>
      <c r="C146" s="67">
        <v>5702668</v>
      </c>
      <c r="D146" s="67">
        <v>127307699</v>
      </c>
      <c r="E146" s="7">
        <v>1.101</v>
      </c>
      <c r="F146">
        <v>45.517000000000003</v>
      </c>
      <c r="G146">
        <v>0.31</v>
      </c>
      <c r="H146">
        <v>0.34300000000000003</v>
      </c>
      <c r="I146">
        <v>0.78300000000000003</v>
      </c>
      <c r="J146">
        <v>0.161</v>
      </c>
      <c r="K146">
        <v>0.48159999999999997</v>
      </c>
      <c r="L146" s="67">
        <v>21125</v>
      </c>
      <c r="M146">
        <v>188.1</v>
      </c>
      <c r="N146">
        <v>2967</v>
      </c>
      <c r="O146">
        <v>48.25</v>
      </c>
      <c r="P146">
        <v>0.61599999999999999</v>
      </c>
    </row>
    <row r="147" spans="1:16" x14ac:dyDescent="0.3">
      <c r="A147">
        <v>145</v>
      </c>
      <c r="B147" s="68">
        <v>61049943</v>
      </c>
      <c r="C147" s="67">
        <v>4867711</v>
      </c>
      <c r="D147" s="67">
        <v>137936551</v>
      </c>
      <c r="E147" s="7">
        <v>1.0820000000000001</v>
      </c>
      <c r="F147">
        <v>65.027000000000001</v>
      </c>
      <c r="G147">
        <v>0.28000000000000003</v>
      </c>
      <c r="H147">
        <v>0.20680000000000001</v>
      </c>
      <c r="I147">
        <v>0.69099999999999995</v>
      </c>
      <c r="J147">
        <v>0.21299999999999999</v>
      </c>
      <c r="K147">
        <v>0.3856</v>
      </c>
      <c r="L147" s="67">
        <v>23601</v>
      </c>
      <c r="M147">
        <v>215.2</v>
      </c>
      <c r="N147">
        <v>1541</v>
      </c>
      <c r="O147">
        <v>84.75</v>
      </c>
      <c r="P147">
        <v>0.65900000000000003</v>
      </c>
    </row>
    <row r="148" spans="1:16" x14ac:dyDescent="0.3">
      <c r="A148">
        <v>146</v>
      </c>
      <c r="B148" s="68">
        <v>151237382</v>
      </c>
      <c r="C148" s="67">
        <v>2522440</v>
      </c>
      <c r="D148" s="67">
        <v>45353979</v>
      </c>
      <c r="E148" s="7">
        <v>1.248</v>
      </c>
      <c r="F148">
        <v>39.951999999999998</v>
      </c>
      <c r="G148">
        <v>0.215</v>
      </c>
      <c r="H148">
        <v>0.125</v>
      </c>
      <c r="I148">
        <v>0.75900000000000001</v>
      </c>
      <c r="J148">
        <v>0.115</v>
      </c>
      <c r="K148">
        <v>0.44490000000000002</v>
      </c>
      <c r="L148" s="67">
        <v>98109</v>
      </c>
      <c r="M148">
        <v>248.6</v>
      </c>
      <c r="N148">
        <v>1110</v>
      </c>
      <c r="O148">
        <v>75.42</v>
      </c>
      <c r="P148">
        <v>0.72399999999999998</v>
      </c>
    </row>
    <row r="149" spans="1:16" x14ac:dyDescent="0.3">
      <c r="A149">
        <v>147</v>
      </c>
      <c r="B149" s="68">
        <v>32112978</v>
      </c>
      <c r="C149" s="67">
        <v>4318535</v>
      </c>
      <c r="D149" s="67">
        <v>69640641</v>
      </c>
      <c r="E149" s="7">
        <v>1.3740000000000001</v>
      </c>
      <c r="F149">
        <v>29.818999999999999</v>
      </c>
      <c r="G149">
        <v>0.20599999999999999</v>
      </c>
      <c r="H149">
        <v>0.33729999999999999</v>
      </c>
      <c r="I149">
        <v>0.63500000000000001</v>
      </c>
      <c r="J149">
        <v>0.13800000000000001</v>
      </c>
      <c r="K149">
        <v>0.39860000000000001</v>
      </c>
      <c r="L149" s="67">
        <v>83369</v>
      </c>
      <c r="M149">
        <v>95.1</v>
      </c>
      <c r="N149">
        <v>2051</v>
      </c>
      <c r="O149">
        <v>68.55</v>
      </c>
      <c r="P149">
        <v>0.66</v>
      </c>
    </row>
    <row r="150" spans="1:16" x14ac:dyDescent="0.3">
      <c r="A150">
        <v>148</v>
      </c>
      <c r="B150" s="68">
        <v>106653552</v>
      </c>
      <c r="C150" s="67">
        <v>12720718</v>
      </c>
      <c r="D150" s="67">
        <v>100002051</v>
      </c>
      <c r="E150" s="7">
        <v>1.268</v>
      </c>
      <c r="F150">
        <v>55.92</v>
      </c>
      <c r="G150">
        <v>0.43</v>
      </c>
      <c r="H150">
        <v>0.2913</v>
      </c>
      <c r="I150">
        <v>0.71399999999999997</v>
      </c>
      <c r="J150">
        <v>0.20499999999999999</v>
      </c>
      <c r="K150">
        <v>0.43669999999999998</v>
      </c>
      <c r="L150" s="67">
        <v>41873</v>
      </c>
      <c r="M150">
        <v>159.1</v>
      </c>
      <c r="N150">
        <v>1821</v>
      </c>
      <c r="O150">
        <v>61.44</v>
      </c>
      <c r="P150">
        <v>0.66500000000000004</v>
      </c>
    </row>
    <row r="151" spans="1:16" x14ac:dyDescent="0.3">
      <c r="A151">
        <v>149</v>
      </c>
      <c r="B151" s="68">
        <v>91964311</v>
      </c>
      <c r="C151" s="67">
        <v>2863594</v>
      </c>
      <c r="D151" s="67">
        <v>39182305</v>
      </c>
      <c r="E151" s="7">
        <v>1.2569999999999999</v>
      </c>
      <c r="F151">
        <v>49.777999999999999</v>
      </c>
      <c r="G151">
        <v>0.32</v>
      </c>
      <c r="H151">
        <v>0.14330000000000001</v>
      </c>
      <c r="I151">
        <v>0.58699999999999997</v>
      </c>
      <c r="J151">
        <v>0.188</v>
      </c>
      <c r="K151">
        <v>0.51</v>
      </c>
      <c r="L151" s="67">
        <v>31770</v>
      </c>
      <c r="M151">
        <v>257</v>
      </c>
      <c r="N151">
        <v>1072</v>
      </c>
      <c r="O151">
        <v>53.77</v>
      </c>
      <c r="P151">
        <v>0.70699999999999996</v>
      </c>
    </row>
    <row r="152" spans="1:16" x14ac:dyDescent="0.3">
      <c r="A152">
        <v>150</v>
      </c>
      <c r="B152" s="68">
        <v>91833822</v>
      </c>
      <c r="C152" s="67">
        <v>10693711</v>
      </c>
      <c r="D152" s="67">
        <v>82249919</v>
      </c>
      <c r="E152" s="7">
        <v>1.0900000000000001</v>
      </c>
      <c r="F152">
        <v>39.661000000000001</v>
      </c>
      <c r="G152">
        <v>0.34499999999999997</v>
      </c>
      <c r="H152">
        <v>0.29499999999999998</v>
      </c>
      <c r="I152">
        <v>0.56699999999999995</v>
      </c>
      <c r="J152">
        <v>0.19400000000000001</v>
      </c>
      <c r="K152">
        <v>0.44080000000000003</v>
      </c>
      <c r="L152" s="67">
        <v>34786</v>
      </c>
      <c r="M152">
        <v>265.5</v>
      </c>
      <c r="N152">
        <v>1612</v>
      </c>
      <c r="O152">
        <v>65.14</v>
      </c>
      <c r="P152">
        <v>0.72699999999999998</v>
      </c>
    </row>
    <row r="153" spans="1:16" x14ac:dyDescent="0.3">
      <c r="A153">
        <v>151</v>
      </c>
      <c r="B153" s="68">
        <v>73807160</v>
      </c>
      <c r="C153" s="67">
        <v>12564171</v>
      </c>
      <c r="D153" s="67">
        <v>77544652</v>
      </c>
      <c r="E153" s="7">
        <v>1.2569999999999999</v>
      </c>
      <c r="F153">
        <v>63.384999999999998</v>
      </c>
      <c r="G153">
        <v>0.45700000000000002</v>
      </c>
      <c r="H153">
        <v>0.26029999999999998</v>
      </c>
      <c r="I153">
        <v>0.74</v>
      </c>
      <c r="J153">
        <v>0.13900000000000001</v>
      </c>
      <c r="K153">
        <v>0.65390000000000004</v>
      </c>
      <c r="L153" s="67">
        <v>22906</v>
      </c>
      <c r="M153">
        <v>192.9</v>
      </c>
      <c r="N153">
        <v>3613</v>
      </c>
      <c r="O153">
        <v>33.85</v>
      </c>
      <c r="P153">
        <v>0.57599999999999996</v>
      </c>
    </row>
    <row r="154" spans="1:16" x14ac:dyDescent="0.3">
      <c r="A154">
        <v>152</v>
      </c>
      <c r="B154" s="68">
        <v>78723978</v>
      </c>
      <c r="C154" s="67">
        <v>9255018</v>
      </c>
      <c r="D154" s="67">
        <v>94491929</v>
      </c>
      <c r="E154" s="7">
        <v>1.173</v>
      </c>
      <c r="F154">
        <v>63.47</v>
      </c>
      <c r="G154">
        <v>0.316</v>
      </c>
      <c r="H154">
        <v>0.27910000000000001</v>
      </c>
      <c r="I154">
        <v>0.877</v>
      </c>
      <c r="J154">
        <v>0.193</v>
      </c>
      <c r="K154">
        <v>0.42130000000000001</v>
      </c>
      <c r="L154" s="67">
        <v>43738</v>
      </c>
      <c r="M154">
        <v>132.30000000000001</v>
      </c>
      <c r="N154">
        <v>1530</v>
      </c>
      <c r="O154">
        <v>55.27</v>
      </c>
      <c r="P154">
        <v>0.67900000000000005</v>
      </c>
    </row>
    <row r="155" spans="1:16" x14ac:dyDescent="0.3">
      <c r="A155">
        <v>153</v>
      </c>
      <c r="B155" s="68">
        <v>165490355</v>
      </c>
      <c r="C155" s="67">
        <v>11893574</v>
      </c>
      <c r="D155" s="67">
        <v>103602643</v>
      </c>
      <c r="E155" s="7">
        <v>1.145</v>
      </c>
      <c r="F155">
        <v>40.704000000000001</v>
      </c>
      <c r="G155">
        <v>0.33500000000000002</v>
      </c>
      <c r="H155">
        <v>0.2848</v>
      </c>
      <c r="I155">
        <v>0.81399999999999995</v>
      </c>
      <c r="J155">
        <v>0.17199999999999999</v>
      </c>
      <c r="K155">
        <v>0.40310000000000001</v>
      </c>
      <c r="L155" s="67">
        <v>49641</v>
      </c>
      <c r="M155">
        <v>377.8</v>
      </c>
      <c r="N155">
        <v>1668</v>
      </c>
      <c r="O155">
        <v>65.45</v>
      </c>
      <c r="P155">
        <v>0.64700000000000002</v>
      </c>
    </row>
    <row r="156" spans="1:16" x14ac:dyDescent="0.3">
      <c r="A156">
        <v>154</v>
      </c>
      <c r="B156" s="68">
        <v>84507096</v>
      </c>
      <c r="C156" s="67">
        <v>6453940</v>
      </c>
      <c r="D156" s="67">
        <v>47950410</v>
      </c>
      <c r="E156" s="7">
        <v>1.63</v>
      </c>
      <c r="F156">
        <v>39.215000000000003</v>
      </c>
      <c r="G156">
        <v>0.42</v>
      </c>
      <c r="H156">
        <v>0.25569999999999998</v>
      </c>
      <c r="I156">
        <v>0.75900000000000001</v>
      </c>
      <c r="J156">
        <v>0.186</v>
      </c>
      <c r="K156">
        <v>0.52639999999999998</v>
      </c>
      <c r="L156" s="67">
        <v>51946</v>
      </c>
      <c r="M156">
        <v>131.9</v>
      </c>
      <c r="N156">
        <v>1441</v>
      </c>
      <c r="O156">
        <v>49.65</v>
      </c>
      <c r="P156">
        <v>0.749</v>
      </c>
    </row>
    <row r="157" spans="1:16" x14ac:dyDescent="0.3">
      <c r="A157">
        <v>155</v>
      </c>
      <c r="B157" s="68">
        <v>217287779</v>
      </c>
      <c r="C157" s="67">
        <v>7493400</v>
      </c>
      <c r="D157" s="67">
        <v>54620414</v>
      </c>
      <c r="E157" s="7">
        <v>1.085</v>
      </c>
      <c r="F157">
        <v>47.078000000000003</v>
      </c>
      <c r="G157">
        <v>0.255</v>
      </c>
      <c r="H157">
        <v>0.27060000000000001</v>
      </c>
      <c r="I157">
        <v>0.60299999999999998</v>
      </c>
      <c r="J157">
        <v>0.187</v>
      </c>
      <c r="K157">
        <v>0.50700000000000001</v>
      </c>
      <c r="L157" s="67">
        <v>74973</v>
      </c>
      <c r="M157">
        <v>341</v>
      </c>
      <c r="N157">
        <v>1217</v>
      </c>
      <c r="O157">
        <v>55.62</v>
      </c>
      <c r="P157">
        <v>0.70699999999999996</v>
      </c>
    </row>
    <row r="158" spans="1:16" x14ac:dyDescent="0.3">
      <c r="A158">
        <v>156</v>
      </c>
      <c r="B158" s="68">
        <v>87104635</v>
      </c>
      <c r="C158" s="67">
        <v>5826174</v>
      </c>
      <c r="D158" s="67">
        <v>82585876</v>
      </c>
      <c r="E158" s="7">
        <v>1.3149999999999999</v>
      </c>
      <c r="F158">
        <v>41.765000000000001</v>
      </c>
      <c r="G158">
        <v>0.33600000000000002</v>
      </c>
      <c r="H158">
        <v>0.11650000000000001</v>
      </c>
      <c r="I158">
        <v>0.51100000000000001</v>
      </c>
      <c r="J158">
        <v>0.192</v>
      </c>
      <c r="K158">
        <v>0.60540000000000005</v>
      </c>
      <c r="L158" s="67">
        <v>42839</v>
      </c>
      <c r="M158">
        <v>216</v>
      </c>
      <c r="N158">
        <v>1792</v>
      </c>
      <c r="O158">
        <v>79.540000000000006</v>
      </c>
      <c r="P158">
        <v>0.67100000000000004</v>
      </c>
    </row>
    <row r="159" spans="1:16" x14ac:dyDescent="0.3">
      <c r="A159">
        <v>157</v>
      </c>
      <c r="B159" s="68">
        <v>94328927</v>
      </c>
      <c r="C159" s="67">
        <v>14691120</v>
      </c>
      <c r="D159" s="67">
        <v>114515827</v>
      </c>
      <c r="E159" s="7">
        <v>1.1080000000000001</v>
      </c>
      <c r="F159">
        <v>42.51</v>
      </c>
      <c r="G159">
        <v>0.40400000000000003</v>
      </c>
      <c r="H159">
        <v>0.31230000000000002</v>
      </c>
      <c r="I159">
        <v>0.83</v>
      </c>
      <c r="J159">
        <v>0.183</v>
      </c>
      <c r="K159">
        <v>0.49869999999999998</v>
      </c>
      <c r="L159" s="67">
        <v>42699</v>
      </c>
      <c r="M159">
        <v>197.3</v>
      </c>
      <c r="N159">
        <v>1500</v>
      </c>
      <c r="O159">
        <v>71.88</v>
      </c>
      <c r="P159">
        <v>0.65300000000000002</v>
      </c>
    </row>
    <row r="160" spans="1:16" x14ac:dyDescent="0.3">
      <c r="A160">
        <v>158</v>
      </c>
      <c r="B160" s="68">
        <v>75567697</v>
      </c>
      <c r="C160" s="67">
        <v>11163738</v>
      </c>
      <c r="D160" s="67">
        <v>170633146</v>
      </c>
      <c r="E160" s="7">
        <v>1.0940000000000001</v>
      </c>
      <c r="F160">
        <v>45.088000000000001</v>
      </c>
      <c r="G160">
        <v>0.28299999999999997</v>
      </c>
      <c r="H160">
        <v>0.19719999999999999</v>
      </c>
      <c r="I160">
        <v>0.69399999999999995</v>
      </c>
      <c r="J160">
        <v>0.253</v>
      </c>
      <c r="K160">
        <v>0.74929999999999997</v>
      </c>
      <c r="L160" s="67">
        <v>32657</v>
      </c>
      <c r="M160">
        <v>280.3</v>
      </c>
      <c r="N160">
        <v>1817</v>
      </c>
      <c r="O160">
        <v>75.53</v>
      </c>
      <c r="P160">
        <v>0.64800000000000002</v>
      </c>
    </row>
    <row r="161" spans="1:16" x14ac:dyDescent="0.3">
      <c r="A161">
        <v>159</v>
      </c>
      <c r="B161" s="68">
        <v>48961279</v>
      </c>
      <c r="C161" s="67">
        <v>7202472</v>
      </c>
      <c r="D161" s="67">
        <v>69664162</v>
      </c>
      <c r="E161" s="7">
        <v>1.218</v>
      </c>
      <c r="F161">
        <v>40.948999999999998</v>
      </c>
      <c r="G161">
        <v>0.22800000000000001</v>
      </c>
      <c r="H161">
        <v>0.26379999999999998</v>
      </c>
      <c r="I161">
        <v>0.82</v>
      </c>
      <c r="J161">
        <v>0.16500000000000001</v>
      </c>
      <c r="K161">
        <v>0.55769999999999997</v>
      </c>
      <c r="L161" s="67">
        <v>51383</v>
      </c>
      <c r="M161">
        <v>143.19999999999999</v>
      </c>
      <c r="N161">
        <v>1350</v>
      </c>
      <c r="O161">
        <v>59.75</v>
      </c>
      <c r="P161">
        <v>0.71199999999999997</v>
      </c>
    </row>
    <row r="162" spans="1:16" x14ac:dyDescent="0.3">
      <c r="A162">
        <v>160</v>
      </c>
      <c r="B162" s="68">
        <v>33975831</v>
      </c>
      <c r="C162" s="67">
        <v>2611712</v>
      </c>
      <c r="D162" s="67">
        <v>159356061</v>
      </c>
      <c r="E162" s="7">
        <v>1.236</v>
      </c>
      <c r="F162">
        <v>49.706000000000003</v>
      </c>
      <c r="G162">
        <v>0.29099999999999998</v>
      </c>
      <c r="H162">
        <v>0.2009</v>
      </c>
      <c r="I162">
        <v>0.65400000000000003</v>
      </c>
      <c r="J162">
        <v>0.19900000000000001</v>
      </c>
      <c r="K162">
        <v>0.38250000000000001</v>
      </c>
      <c r="L162" s="67">
        <v>27105</v>
      </c>
      <c r="M162">
        <v>110.3</v>
      </c>
      <c r="N162">
        <v>2533</v>
      </c>
      <c r="O162">
        <v>77.13</v>
      </c>
      <c r="P162">
        <v>0.78600000000000003</v>
      </c>
    </row>
    <row r="163" spans="1:16" x14ac:dyDescent="0.3">
      <c r="A163">
        <v>161</v>
      </c>
      <c r="B163" s="68">
        <v>189968050</v>
      </c>
      <c r="C163" s="67">
        <v>4724959</v>
      </c>
      <c r="D163" s="67">
        <v>91068071</v>
      </c>
      <c r="E163" s="7">
        <v>1.1259999999999999</v>
      </c>
      <c r="F163">
        <v>61.646999999999998</v>
      </c>
      <c r="G163">
        <v>0.42099999999999999</v>
      </c>
      <c r="H163">
        <v>0.13739999999999999</v>
      </c>
      <c r="I163">
        <v>0.45600000000000002</v>
      </c>
      <c r="J163">
        <v>0.22</v>
      </c>
      <c r="K163">
        <v>0.37759999999999999</v>
      </c>
      <c r="L163" s="67">
        <v>48788</v>
      </c>
      <c r="M163">
        <v>190.4</v>
      </c>
      <c r="N163">
        <v>1669</v>
      </c>
      <c r="O163">
        <v>78.94</v>
      </c>
      <c r="P163">
        <v>0.78800000000000003</v>
      </c>
    </row>
    <row r="164" spans="1:16" x14ac:dyDescent="0.3">
      <c r="A164">
        <v>162</v>
      </c>
      <c r="B164" s="68">
        <v>200428784</v>
      </c>
      <c r="C164" s="67">
        <v>11629559</v>
      </c>
      <c r="D164" s="67">
        <v>102215743</v>
      </c>
      <c r="E164" s="7">
        <v>1.2050000000000001</v>
      </c>
      <c r="F164">
        <v>54.048999999999999</v>
      </c>
      <c r="G164">
        <v>0.371</v>
      </c>
      <c r="H164">
        <v>0.25440000000000002</v>
      </c>
      <c r="I164">
        <v>0.85699999999999998</v>
      </c>
      <c r="J164">
        <v>0.17599999999999999</v>
      </c>
      <c r="K164">
        <v>0.44719999999999999</v>
      </c>
      <c r="L164" s="67">
        <v>45529</v>
      </c>
      <c r="M164">
        <v>323.2</v>
      </c>
      <c r="N164">
        <v>2821</v>
      </c>
      <c r="O164">
        <v>37.29</v>
      </c>
      <c r="P164">
        <v>0.67800000000000005</v>
      </c>
    </row>
    <row r="165" spans="1:16" x14ac:dyDescent="0.3">
      <c r="A165">
        <v>163</v>
      </c>
      <c r="B165" s="68">
        <v>140780554</v>
      </c>
      <c r="C165" s="67">
        <v>8741349</v>
      </c>
      <c r="D165" s="67">
        <v>49722245</v>
      </c>
      <c r="E165" s="7">
        <v>1.1339999999999999</v>
      </c>
      <c r="F165">
        <v>57.722000000000001</v>
      </c>
      <c r="G165">
        <v>0.318</v>
      </c>
      <c r="H165">
        <v>0.1913</v>
      </c>
      <c r="I165">
        <v>0.66700000000000004</v>
      </c>
      <c r="J165">
        <v>0.14299999999999999</v>
      </c>
      <c r="K165">
        <v>0.91910000000000003</v>
      </c>
      <c r="L165" s="67">
        <v>51713</v>
      </c>
      <c r="M165">
        <v>227.9</v>
      </c>
      <c r="N165">
        <v>1646</v>
      </c>
      <c r="O165">
        <v>46.17</v>
      </c>
      <c r="P165">
        <v>0.65200000000000002</v>
      </c>
    </row>
    <row r="166" spans="1:16" x14ac:dyDescent="0.3">
      <c r="A166">
        <v>164</v>
      </c>
      <c r="B166" s="68">
        <v>168367790</v>
      </c>
      <c r="C166" s="67">
        <v>16321221</v>
      </c>
      <c r="D166" s="67">
        <v>48680030</v>
      </c>
      <c r="E166" s="7">
        <v>1.097</v>
      </c>
      <c r="F166">
        <v>37.502000000000002</v>
      </c>
      <c r="G166">
        <v>0.38600000000000001</v>
      </c>
      <c r="H166">
        <v>0.33779999999999999</v>
      </c>
      <c r="I166">
        <v>0.749</v>
      </c>
      <c r="J166">
        <v>0.19900000000000001</v>
      </c>
      <c r="K166">
        <v>0.99250000000000005</v>
      </c>
      <c r="L166" s="67">
        <v>77263</v>
      </c>
      <c r="M166">
        <v>213.8</v>
      </c>
      <c r="N166">
        <v>718</v>
      </c>
      <c r="O166">
        <v>64.239999999999995</v>
      </c>
      <c r="P166">
        <v>0.70399999999999996</v>
      </c>
    </row>
    <row r="167" spans="1:16" x14ac:dyDescent="0.3">
      <c r="A167">
        <v>165</v>
      </c>
      <c r="B167" s="68">
        <v>43461423</v>
      </c>
      <c r="C167" s="67">
        <v>8190977</v>
      </c>
      <c r="D167" s="67">
        <v>100571207</v>
      </c>
      <c r="E167" s="7">
        <v>1.1379999999999999</v>
      </c>
      <c r="F167">
        <v>27.433</v>
      </c>
      <c r="G167">
        <v>0.21299999999999999</v>
      </c>
      <c r="H167">
        <v>0.21479999999999999</v>
      </c>
      <c r="I167">
        <v>0.73299999999999998</v>
      </c>
      <c r="J167">
        <v>0.16700000000000001</v>
      </c>
      <c r="K167">
        <v>0.87739999999999996</v>
      </c>
      <c r="L167" s="67">
        <v>68923</v>
      </c>
      <c r="M167">
        <v>155.1</v>
      </c>
      <c r="N167">
        <v>1889</v>
      </c>
      <c r="O167">
        <v>63.74</v>
      </c>
      <c r="P167">
        <v>0.69599999999999995</v>
      </c>
    </row>
    <row r="168" spans="1:16" x14ac:dyDescent="0.3">
      <c r="A168">
        <v>166</v>
      </c>
      <c r="B168" s="68">
        <v>177750233</v>
      </c>
      <c r="C168" s="67">
        <v>16946782</v>
      </c>
      <c r="D168" s="67">
        <v>127039503</v>
      </c>
      <c r="E168" s="7">
        <v>1.0960000000000001</v>
      </c>
      <c r="F168">
        <v>79.762</v>
      </c>
      <c r="G168">
        <v>0.441</v>
      </c>
      <c r="H168">
        <v>0.26919999999999999</v>
      </c>
      <c r="I168">
        <v>0.85199999999999998</v>
      </c>
      <c r="J168">
        <v>0.17499999999999999</v>
      </c>
      <c r="K168">
        <v>0.4955</v>
      </c>
      <c r="L168" s="67">
        <v>60360</v>
      </c>
      <c r="M168">
        <v>127.8</v>
      </c>
      <c r="N168">
        <v>1763</v>
      </c>
      <c r="O168">
        <v>68.23</v>
      </c>
      <c r="P168">
        <v>0.65500000000000003</v>
      </c>
    </row>
    <row r="169" spans="1:16" x14ac:dyDescent="0.3">
      <c r="A169">
        <v>167</v>
      </c>
      <c r="B169" s="68">
        <v>138185803</v>
      </c>
      <c r="C169" s="67">
        <v>4368123</v>
      </c>
      <c r="D169" s="67">
        <v>94146076</v>
      </c>
      <c r="E169" s="7">
        <v>1.2030000000000001</v>
      </c>
      <c r="F169">
        <v>39.439</v>
      </c>
      <c r="G169">
        <v>0.28599999999999998</v>
      </c>
      <c r="H169">
        <v>0.1255</v>
      </c>
      <c r="I169">
        <v>0.71</v>
      </c>
      <c r="J169">
        <v>0.19700000000000001</v>
      </c>
      <c r="K169">
        <v>0.36959999999999998</v>
      </c>
      <c r="L169" s="67">
        <v>71111</v>
      </c>
      <c r="M169">
        <v>199</v>
      </c>
      <c r="N169">
        <v>1918</v>
      </c>
      <c r="O169">
        <v>54.5</v>
      </c>
      <c r="P169">
        <v>0.86699999999999999</v>
      </c>
    </row>
    <row r="170" spans="1:16" x14ac:dyDescent="0.3">
      <c r="A170">
        <v>168</v>
      </c>
      <c r="B170" s="68">
        <v>40194380</v>
      </c>
      <c r="C170" s="67">
        <v>3920427</v>
      </c>
      <c r="D170" s="67">
        <v>191019709</v>
      </c>
      <c r="E170" s="7">
        <v>1.113</v>
      </c>
      <c r="F170">
        <v>22.367000000000001</v>
      </c>
      <c r="G170">
        <v>0.35</v>
      </c>
      <c r="H170">
        <v>0.21879999999999999</v>
      </c>
      <c r="I170">
        <v>0.67500000000000004</v>
      </c>
      <c r="J170">
        <v>0.187</v>
      </c>
      <c r="K170">
        <v>0.44579999999999997</v>
      </c>
      <c r="L170" s="67">
        <v>24958</v>
      </c>
      <c r="M170">
        <v>303.8</v>
      </c>
      <c r="N170">
        <v>3285</v>
      </c>
      <c r="O170">
        <v>66.2</v>
      </c>
      <c r="P170">
        <v>0.67800000000000005</v>
      </c>
    </row>
    <row r="171" spans="1:16" x14ac:dyDescent="0.3">
      <c r="A171">
        <v>169</v>
      </c>
      <c r="B171" s="68">
        <v>68022837</v>
      </c>
      <c r="C171" s="67">
        <v>9735993</v>
      </c>
      <c r="D171" s="67">
        <v>87630976</v>
      </c>
      <c r="E171" s="7">
        <v>1.1759999999999999</v>
      </c>
      <c r="F171">
        <v>41.66</v>
      </c>
      <c r="G171">
        <v>0.23100000000000001</v>
      </c>
      <c r="H171">
        <v>0.28000000000000003</v>
      </c>
      <c r="I171">
        <v>0.74399999999999999</v>
      </c>
      <c r="J171">
        <v>0.17299999999999999</v>
      </c>
      <c r="K171">
        <v>0.5111</v>
      </c>
      <c r="L171" s="67">
        <v>33859</v>
      </c>
      <c r="M171">
        <v>351.3</v>
      </c>
      <c r="N171">
        <v>1267</v>
      </c>
      <c r="O171">
        <v>81.72</v>
      </c>
      <c r="P171">
        <v>0.59499999999999997</v>
      </c>
    </row>
    <row r="172" spans="1:16" x14ac:dyDescent="0.3">
      <c r="A172">
        <v>170</v>
      </c>
      <c r="B172" s="68">
        <v>82876906</v>
      </c>
      <c r="C172" s="67">
        <v>6786158</v>
      </c>
      <c r="D172" s="67">
        <v>72782348</v>
      </c>
      <c r="E172" s="7">
        <v>1.2250000000000001</v>
      </c>
      <c r="F172">
        <v>31.137</v>
      </c>
      <c r="G172">
        <v>0.28499999999999998</v>
      </c>
      <c r="H172">
        <v>0.32600000000000001</v>
      </c>
      <c r="I172">
        <v>0.82399999999999995</v>
      </c>
      <c r="J172">
        <v>0.14599999999999999</v>
      </c>
      <c r="K172">
        <v>0.28599999999999998</v>
      </c>
      <c r="L172" s="67">
        <v>36125</v>
      </c>
      <c r="M172">
        <v>406.4</v>
      </c>
      <c r="N172">
        <v>1339</v>
      </c>
      <c r="O172">
        <v>71.180000000000007</v>
      </c>
      <c r="P172">
        <v>0.63600000000000001</v>
      </c>
    </row>
    <row r="173" spans="1:16" x14ac:dyDescent="0.3">
      <c r="A173">
        <v>171</v>
      </c>
      <c r="B173" s="68">
        <v>96873683</v>
      </c>
      <c r="C173" s="67">
        <v>3806766</v>
      </c>
      <c r="D173" s="67">
        <v>117246845</v>
      </c>
      <c r="E173" s="7">
        <v>1.167</v>
      </c>
      <c r="F173">
        <v>51.44</v>
      </c>
      <c r="G173">
        <v>0.57799999999999996</v>
      </c>
      <c r="H173">
        <v>0.13700000000000001</v>
      </c>
      <c r="I173">
        <v>0.45700000000000002</v>
      </c>
      <c r="J173">
        <v>0.185</v>
      </c>
      <c r="K173">
        <v>0.28689999999999999</v>
      </c>
      <c r="L173" s="67">
        <v>37855</v>
      </c>
      <c r="M173">
        <v>132.1</v>
      </c>
      <c r="N173">
        <v>3112</v>
      </c>
      <c r="O173">
        <v>67.25</v>
      </c>
      <c r="P173">
        <v>0.65100000000000002</v>
      </c>
    </row>
    <row r="174" spans="1:16" x14ac:dyDescent="0.3">
      <c r="A174">
        <v>172</v>
      </c>
      <c r="B174" s="68">
        <v>33299525</v>
      </c>
      <c r="C174" s="67">
        <v>3928147</v>
      </c>
      <c r="D174" s="67">
        <v>36705348</v>
      </c>
      <c r="E174" s="7">
        <v>1.302</v>
      </c>
      <c r="F174">
        <v>63.944000000000003</v>
      </c>
      <c r="G174">
        <v>0.09</v>
      </c>
      <c r="H174">
        <v>0.30649999999999999</v>
      </c>
      <c r="I174">
        <v>0.42599999999999999</v>
      </c>
      <c r="J174">
        <v>0.21299999999999999</v>
      </c>
      <c r="K174">
        <v>0.38490000000000002</v>
      </c>
      <c r="L174" s="67">
        <v>41192</v>
      </c>
      <c r="M174">
        <v>207.8</v>
      </c>
      <c r="N174">
        <v>1258</v>
      </c>
      <c r="O174">
        <v>53.83</v>
      </c>
      <c r="P174">
        <v>0.67800000000000005</v>
      </c>
    </row>
    <row r="175" spans="1:16" x14ac:dyDescent="0.3">
      <c r="A175">
        <v>173</v>
      </c>
      <c r="B175" s="68">
        <v>49887160</v>
      </c>
      <c r="C175" s="67">
        <v>4652806</v>
      </c>
      <c r="D175" s="67">
        <v>149321452</v>
      </c>
      <c r="E175" s="7">
        <v>1.1479999999999999</v>
      </c>
      <c r="F175">
        <v>53.085999999999999</v>
      </c>
      <c r="G175">
        <v>0.33900000000000002</v>
      </c>
      <c r="H175">
        <v>0.22</v>
      </c>
      <c r="I175">
        <v>0.77900000000000003</v>
      </c>
      <c r="J175">
        <v>0.19400000000000001</v>
      </c>
      <c r="K175">
        <v>0.4239</v>
      </c>
      <c r="L175" s="67">
        <v>38002</v>
      </c>
      <c r="M175">
        <v>118.8</v>
      </c>
      <c r="N175">
        <v>2331</v>
      </c>
      <c r="O175">
        <v>62.54</v>
      </c>
      <c r="P175">
        <v>0.61499999999999999</v>
      </c>
    </row>
    <row r="176" spans="1:16" x14ac:dyDescent="0.3">
      <c r="A176">
        <v>174</v>
      </c>
      <c r="B176" s="68">
        <v>91845879</v>
      </c>
      <c r="C176" s="67">
        <v>2643783</v>
      </c>
      <c r="D176" s="67">
        <v>30388886</v>
      </c>
      <c r="E176" s="7">
        <v>1.4259999999999999</v>
      </c>
      <c r="F176">
        <v>90.781000000000006</v>
      </c>
      <c r="G176">
        <v>0.20699999999999999</v>
      </c>
      <c r="H176">
        <v>0.2094</v>
      </c>
      <c r="I176">
        <v>0.69199999999999995</v>
      </c>
      <c r="J176">
        <v>0.17799999999999999</v>
      </c>
      <c r="K176">
        <v>0.41549999999999998</v>
      </c>
      <c r="L176" s="67">
        <v>40812</v>
      </c>
      <c r="M176">
        <v>170.1</v>
      </c>
      <c r="N176">
        <v>857</v>
      </c>
      <c r="O176">
        <v>52.86</v>
      </c>
      <c r="P176">
        <v>0.70299999999999996</v>
      </c>
    </row>
    <row r="177" spans="1:16" x14ac:dyDescent="0.3">
      <c r="A177">
        <v>175</v>
      </c>
      <c r="B177" s="68">
        <v>67770450</v>
      </c>
      <c r="C177" s="67">
        <v>8074075</v>
      </c>
      <c r="D177" s="67">
        <v>208345414</v>
      </c>
      <c r="E177" s="7">
        <v>1.2290000000000001</v>
      </c>
      <c r="F177">
        <v>43.323</v>
      </c>
      <c r="G177">
        <v>0.54900000000000004</v>
      </c>
      <c r="H177">
        <v>0.2044</v>
      </c>
      <c r="I177">
        <v>0.88300000000000001</v>
      </c>
      <c r="J177">
        <v>0.23100000000000001</v>
      </c>
      <c r="K177">
        <v>0.58289999999999997</v>
      </c>
      <c r="L177" s="67">
        <v>27239</v>
      </c>
      <c r="M177">
        <v>137.19999999999999</v>
      </c>
      <c r="N177">
        <v>2416</v>
      </c>
      <c r="O177">
        <v>66.97</v>
      </c>
      <c r="P177">
        <v>0.76300000000000001</v>
      </c>
    </row>
    <row r="178" spans="1:16" x14ac:dyDescent="0.3">
      <c r="A178">
        <v>176</v>
      </c>
      <c r="B178" s="68">
        <v>13544433</v>
      </c>
      <c r="C178" s="67">
        <v>1450611</v>
      </c>
      <c r="D178" s="67">
        <v>60172356</v>
      </c>
      <c r="E178" s="7">
        <v>1.1020000000000001</v>
      </c>
      <c r="F178">
        <v>47.966000000000001</v>
      </c>
      <c r="G178">
        <v>8.6999999999999994E-2</v>
      </c>
      <c r="H178">
        <v>0.24110000000000001</v>
      </c>
      <c r="I178">
        <v>0.66100000000000003</v>
      </c>
      <c r="J178">
        <v>0.21</v>
      </c>
      <c r="K178">
        <v>0.44429999999999997</v>
      </c>
      <c r="L178" s="67">
        <v>48109</v>
      </c>
      <c r="M178">
        <v>86.5</v>
      </c>
      <c r="N178">
        <v>994</v>
      </c>
      <c r="O178">
        <v>61.82</v>
      </c>
      <c r="P178">
        <v>0.77500000000000002</v>
      </c>
    </row>
    <row r="179" spans="1:16" x14ac:dyDescent="0.3">
      <c r="A179">
        <v>177</v>
      </c>
      <c r="B179" s="68">
        <v>60165770</v>
      </c>
      <c r="C179" s="67">
        <v>6128578</v>
      </c>
      <c r="D179" s="67">
        <v>183058627</v>
      </c>
      <c r="E179" s="7">
        <v>1.1180000000000001</v>
      </c>
      <c r="F179">
        <v>45.244999999999997</v>
      </c>
      <c r="G179">
        <v>0.25</v>
      </c>
      <c r="H179">
        <v>0.21190000000000001</v>
      </c>
      <c r="I179">
        <v>0.85399999999999998</v>
      </c>
      <c r="J179">
        <v>0.161</v>
      </c>
      <c r="K179">
        <v>0.48070000000000002</v>
      </c>
      <c r="L179" s="67">
        <v>27462</v>
      </c>
      <c r="M179">
        <v>314.3</v>
      </c>
      <c r="N179">
        <v>2862</v>
      </c>
      <c r="O179">
        <v>67.14</v>
      </c>
      <c r="P179">
        <v>0.61599999999999999</v>
      </c>
    </row>
    <row r="180" spans="1:16" x14ac:dyDescent="0.3">
      <c r="A180">
        <v>178</v>
      </c>
      <c r="B180" s="68">
        <v>72176850</v>
      </c>
      <c r="C180" s="67">
        <v>15004609</v>
      </c>
      <c r="D180" s="67">
        <v>69284426</v>
      </c>
      <c r="E180" s="7">
        <v>1.3260000000000001</v>
      </c>
      <c r="F180">
        <v>61.353000000000002</v>
      </c>
      <c r="G180">
        <v>0.27500000000000002</v>
      </c>
      <c r="H180">
        <v>0.28399999999999997</v>
      </c>
      <c r="I180">
        <v>0.60699999999999998</v>
      </c>
      <c r="J180">
        <v>0.14499999999999999</v>
      </c>
      <c r="K180">
        <v>0.76239999999999997</v>
      </c>
      <c r="L180" s="67">
        <v>50438</v>
      </c>
      <c r="M180">
        <v>137.19999999999999</v>
      </c>
      <c r="N180">
        <v>2948</v>
      </c>
      <c r="O180">
        <v>45.78</v>
      </c>
      <c r="P180">
        <v>0.61899999999999999</v>
      </c>
    </row>
    <row r="181" spans="1:16" x14ac:dyDescent="0.3">
      <c r="A181">
        <v>179</v>
      </c>
      <c r="B181" s="68">
        <v>73330493</v>
      </c>
      <c r="C181" s="67">
        <v>1868710</v>
      </c>
      <c r="D181" s="67">
        <v>55992729</v>
      </c>
      <c r="E181" s="7">
        <v>1.361</v>
      </c>
      <c r="F181">
        <v>39.828000000000003</v>
      </c>
      <c r="G181">
        <v>0.47199999999999998</v>
      </c>
      <c r="H181">
        <v>0.1167</v>
      </c>
      <c r="I181">
        <v>0.747</v>
      </c>
      <c r="J181">
        <v>0.216</v>
      </c>
      <c r="K181">
        <v>0.28589999999999999</v>
      </c>
      <c r="L181" s="67">
        <v>32737</v>
      </c>
      <c r="M181">
        <v>157.9</v>
      </c>
      <c r="N181">
        <v>1780</v>
      </c>
      <c r="O181">
        <v>34.24</v>
      </c>
      <c r="P181">
        <v>0.755</v>
      </c>
    </row>
    <row r="182" spans="1:16" x14ac:dyDescent="0.3">
      <c r="A182">
        <v>180</v>
      </c>
      <c r="B182" s="68">
        <v>192199372</v>
      </c>
      <c r="C182" s="67">
        <v>14576109</v>
      </c>
      <c r="D182" s="67">
        <v>86114899</v>
      </c>
      <c r="E182" s="7">
        <v>1.2190000000000001</v>
      </c>
      <c r="F182">
        <v>53</v>
      </c>
      <c r="G182">
        <v>0.312</v>
      </c>
      <c r="H182">
        <v>0.27679999999999999</v>
      </c>
      <c r="I182">
        <v>0.68600000000000005</v>
      </c>
      <c r="J182">
        <v>0.25700000000000001</v>
      </c>
      <c r="K182">
        <v>0.61150000000000004</v>
      </c>
      <c r="L182" s="67">
        <v>64793</v>
      </c>
      <c r="M182">
        <v>245.7</v>
      </c>
      <c r="N182">
        <v>1318</v>
      </c>
      <c r="O182">
        <v>58.21</v>
      </c>
      <c r="P182">
        <v>0.72899999999999998</v>
      </c>
    </row>
    <row r="183" spans="1:16" x14ac:dyDescent="0.3">
      <c r="A183">
        <v>181</v>
      </c>
      <c r="B183" s="68">
        <v>65604590</v>
      </c>
      <c r="C183" s="67">
        <v>8126503</v>
      </c>
      <c r="D183" s="67">
        <v>33821311</v>
      </c>
      <c r="E183" s="7">
        <v>1.054</v>
      </c>
      <c r="F183">
        <v>60.884999999999998</v>
      </c>
      <c r="G183">
        <v>0.32700000000000001</v>
      </c>
      <c r="H183">
        <v>0.32769999999999999</v>
      </c>
      <c r="I183">
        <v>0.60699999999999998</v>
      </c>
      <c r="J183">
        <v>0.11600000000000001</v>
      </c>
      <c r="K183">
        <v>0.73319999999999996</v>
      </c>
      <c r="L183" s="67">
        <v>28186</v>
      </c>
      <c r="M183">
        <v>174.2</v>
      </c>
      <c r="N183">
        <v>1012</v>
      </c>
      <c r="O183">
        <v>64.27</v>
      </c>
      <c r="P183">
        <v>0.67</v>
      </c>
    </row>
    <row r="184" spans="1:16" x14ac:dyDescent="0.3">
      <c r="A184">
        <v>182</v>
      </c>
      <c r="B184" s="68">
        <v>42624457</v>
      </c>
      <c r="C184" s="67">
        <v>7875301</v>
      </c>
      <c r="D184" s="67">
        <v>77333700</v>
      </c>
      <c r="E184" s="7">
        <v>1.1319999999999999</v>
      </c>
      <c r="F184">
        <v>45.728000000000002</v>
      </c>
      <c r="G184">
        <v>0.31900000000000001</v>
      </c>
      <c r="H184">
        <v>0.26729999999999998</v>
      </c>
      <c r="I184">
        <v>0.61599999999999999</v>
      </c>
      <c r="J184">
        <v>0.14499999999999999</v>
      </c>
      <c r="K184">
        <v>0.69110000000000005</v>
      </c>
      <c r="L184" s="67">
        <v>28519</v>
      </c>
      <c r="M184">
        <v>183.4</v>
      </c>
      <c r="N184">
        <v>2332</v>
      </c>
      <c r="O184">
        <v>54.29</v>
      </c>
      <c r="P184">
        <v>0.55900000000000005</v>
      </c>
    </row>
    <row r="185" spans="1:16" x14ac:dyDescent="0.3">
      <c r="A185">
        <v>183</v>
      </c>
      <c r="B185" s="68">
        <v>101605700</v>
      </c>
      <c r="C185" s="67">
        <v>17003474</v>
      </c>
      <c r="D185" s="67">
        <v>135551199</v>
      </c>
      <c r="E185" s="7">
        <v>1.331</v>
      </c>
      <c r="F185">
        <v>43.223999999999997</v>
      </c>
      <c r="G185">
        <v>0.316</v>
      </c>
      <c r="H185">
        <v>0.23830000000000001</v>
      </c>
      <c r="I185">
        <v>0.73899999999999999</v>
      </c>
      <c r="J185">
        <v>0.19400000000000001</v>
      </c>
      <c r="K185">
        <v>0.70220000000000005</v>
      </c>
      <c r="L185" s="67">
        <v>100832</v>
      </c>
      <c r="M185">
        <v>115.7</v>
      </c>
      <c r="N185">
        <v>1864</v>
      </c>
      <c r="O185">
        <v>86.93</v>
      </c>
      <c r="P185">
        <v>0.63700000000000001</v>
      </c>
    </row>
    <row r="186" spans="1:16" x14ac:dyDescent="0.3">
      <c r="A186">
        <v>184</v>
      </c>
      <c r="B186" s="68">
        <v>106671866</v>
      </c>
      <c r="C186" s="67">
        <v>19983502</v>
      </c>
      <c r="D186" s="67">
        <v>94097812</v>
      </c>
      <c r="E186" s="7">
        <v>1.345</v>
      </c>
      <c r="F186">
        <v>39.341000000000001</v>
      </c>
      <c r="G186">
        <v>0.61099999999999999</v>
      </c>
      <c r="H186">
        <v>0.32319999999999999</v>
      </c>
      <c r="I186">
        <v>0.78400000000000003</v>
      </c>
      <c r="J186">
        <v>0.189</v>
      </c>
      <c r="K186">
        <v>0.65710000000000002</v>
      </c>
      <c r="L186" s="67">
        <v>57919</v>
      </c>
      <c r="M186">
        <v>98</v>
      </c>
      <c r="N186">
        <v>1881</v>
      </c>
      <c r="O186">
        <v>58.41</v>
      </c>
      <c r="P186">
        <v>0.78100000000000003</v>
      </c>
    </row>
    <row r="187" spans="1:16" x14ac:dyDescent="0.3">
      <c r="A187">
        <v>185</v>
      </c>
      <c r="B187" s="68">
        <v>231028462</v>
      </c>
      <c r="C187" s="67">
        <v>13084136</v>
      </c>
      <c r="D187" s="67">
        <v>135831226</v>
      </c>
      <c r="E187" s="7">
        <v>1.117</v>
      </c>
      <c r="F187">
        <v>50.55</v>
      </c>
      <c r="G187">
        <v>0.34699999999999998</v>
      </c>
      <c r="H187">
        <v>0.20910000000000001</v>
      </c>
      <c r="I187">
        <v>0.76</v>
      </c>
      <c r="J187">
        <v>0.187</v>
      </c>
      <c r="K187">
        <v>0.4607</v>
      </c>
      <c r="L187" s="67">
        <v>126859</v>
      </c>
      <c r="M187">
        <v>143.69999999999999</v>
      </c>
      <c r="N187">
        <v>1516</v>
      </c>
      <c r="O187">
        <v>90.58</v>
      </c>
      <c r="P187">
        <v>0.72399999999999998</v>
      </c>
    </row>
    <row r="188" spans="1:16" x14ac:dyDescent="0.3">
      <c r="A188">
        <v>186</v>
      </c>
      <c r="B188" s="68">
        <v>278827961</v>
      </c>
      <c r="C188" s="67">
        <v>2769255</v>
      </c>
      <c r="D188" s="67">
        <v>52147003</v>
      </c>
      <c r="E188" s="7">
        <v>1.0629999999999999</v>
      </c>
      <c r="F188">
        <v>62.536000000000001</v>
      </c>
      <c r="G188">
        <v>0.39200000000000002</v>
      </c>
      <c r="H188">
        <v>0.1079</v>
      </c>
      <c r="I188">
        <v>0.69099999999999995</v>
      </c>
      <c r="J188">
        <v>0.214</v>
      </c>
      <c r="K188">
        <v>0.49220000000000003</v>
      </c>
      <c r="L188" s="67">
        <v>58058</v>
      </c>
      <c r="M188">
        <v>225.6</v>
      </c>
      <c r="N188">
        <v>745</v>
      </c>
      <c r="O188">
        <v>65.099999999999994</v>
      </c>
      <c r="P188">
        <v>0.86899999999999999</v>
      </c>
    </row>
    <row r="189" spans="1:16" x14ac:dyDescent="0.3">
      <c r="A189">
        <v>187</v>
      </c>
      <c r="B189" s="68">
        <v>51008086</v>
      </c>
      <c r="C189" s="67">
        <v>9321985</v>
      </c>
      <c r="D189" s="67">
        <v>100893711</v>
      </c>
      <c r="E189" s="7">
        <v>1.103</v>
      </c>
      <c r="F189">
        <v>42.264000000000003</v>
      </c>
      <c r="G189">
        <v>0.28899999999999998</v>
      </c>
      <c r="H189">
        <v>0.31159999999999999</v>
      </c>
      <c r="I189">
        <v>0.69199999999999995</v>
      </c>
      <c r="J189">
        <v>0.18</v>
      </c>
      <c r="K189">
        <v>0.58660000000000001</v>
      </c>
      <c r="L189" s="67">
        <v>29464</v>
      </c>
      <c r="M189">
        <v>195.7</v>
      </c>
      <c r="N189">
        <v>1410</v>
      </c>
      <c r="O189">
        <v>81.83</v>
      </c>
      <c r="P189">
        <v>0.72399999999999998</v>
      </c>
    </row>
    <row r="190" spans="1:16" x14ac:dyDescent="0.3">
      <c r="A190">
        <v>188</v>
      </c>
      <c r="B190" s="68">
        <v>266641511</v>
      </c>
      <c r="C190" s="67">
        <v>10012591</v>
      </c>
      <c r="D190" s="67">
        <v>78188010</v>
      </c>
      <c r="E190" s="7">
        <v>1.1759999999999999</v>
      </c>
      <c r="F190">
        <v>92.596999999999994</v>
      </c>
      <c r="G190">
        <v>0.32</v>
      </c>
      <c r="H190">
        <v>0.22670000000000001</v>
      </c>
      <c r="I190">
        <v>0.68400000000000005</v>
      </c>
      <c r="J190">
        <v>0.154</v>
      </c>
      <c r="K190">
        <v>0.56489999999999996</v>
      </c>
      <c r="L190" s="67">
        <v>79289</v>
      </c>
      <c r="M190">
        <v>160.4</v>
      </c>
      <c r="N190">
        <v>1587</v>
      </c>
      <c r="O190">
        <v>70.98</v>
      </c>
      <c r="P190">
        <v>0.70599999999999996</v>
      </c>
    </row>
    <row r="191" spans="1:16" x14ac:dyDescent="0.3">
      <c r="A191">
        <v>189</v>
      </c>
      <c r="B191" s="68">
        <v>241265916</v>
      </c>
      <c r="C191" s="67">
        <v>14244478</v>
      </c>
      <c r="D191" s="67">
        <v>101503234</v>
      </c>
      <c r="E191" s="7">
        <v>1.135</v>
      </c>
      <c r="F191">
        <v>49.613999999999997</v>
      </c>
      <c r="G191">
        <v>0.378</v>
      </c>
      <c r="H191">
        <v>0.21540000000000001</v>
      </c>
      <c r="I191">
        <v>0.71099999999999997</v>
      </c>
      <c r="J191">
        <v>0.17499999999999999</v>
      </c>
      <c r="K191">
        <v>0.65139999999999998</v>
      </c>
      <c r="L191" s="67">
        <v>47157</v>
      </c>
      <c r="M191">
        <v>389.9</v>
      </c>
      <c r="N191">
        <v>1775</v>
      </c>
      <c r="O191">
        <v>67.06</v>
      </c>
      <c r="P191">
        <v>0.69899999999999995</v>
      </c>
    </row>
    <row r="192" spans="1:16" x14ac:dyDescent="0.3">
      <c r="A192">
        <v>190</v>
      </c>
      <c r="B192" s="68">
        <v>95643835</v>
      </c>
      <c r="C192" s="67">
        <v>8368198</v>
      </c>
      <c r="D192" s="67">
        <v>77829622</v>
      </c>
      <c r="E192" s="7">
        <v>1.165</v>
      </c>
      <c r="F192">
        <v>61.89</v>
      </c>
      <c r="G192">
        <v>0.154</v>
      </c>
      <c r="H192">
        <v>0.23530000000000001</v>
      </c>
      <c r="I192">
        <v>0.755</v>
      </c>
      <c r="J192">
        <v>0.185</v>
      </c>
      <c r="K192">
        <v>0.45700000000000002</v>
      </c>
      <c r="L192" s="67">
        <v>39719</v>
      </c>
      <c r="M192">
        <v>321.10000000000002</v>
      </c>
      <c r="N192">
        <v>1443</v>
      </c>
      <c r="O192">
        <v>57.92</v>
      </c>
      <c r="P192">
        <v>0.78800000000000003</v>
      </c>
    </row>
    <row r="193" spans="1:16" x14ac:dyDescent="0.3">
      <c r="A193">
        <v>191</v>
      </c>
      <c r="B193" s="68">
        <v>84349133</v>
      </c>
      <c r="C193" s="67">
        <v>6987756</v>
      </c>
      <c r="D193" s="67">
        <v>51236894</v>
      </c>
      <c r="E193" s="7">
        <v>1.23</v>
      </c>
      <c r="F193">
        <v>23.181999999999999</v>
      </c>
      <c r="G193">
        <v>0.495</v>
      </c>
      <c r="H193">
        <v>0.22320000000000001</v>
      </c>
      <c r="I193">
        <v>0.56299999999999994</v>
      </c>
      <c r="J193">
        <v>0.17399999999999999</v>
      </c>
      <c r="K193">
        <v>0.61099999999999999</v>
      </c>
      <c r="L193" s="67">
        <v>39243</v>
      </c>
      <c r="M193">
        <v>264</v>
      </c>
      <c r="N193">
        <v>1825</v>
      </c>
      <c r="O193">
        <v>45.4</v>
      </c>
      <c r="P193">
        <v>0.70899999999999996</v>
      </c>
    </row>
    <row r="194" spans="1:16" x14ac:dyDescent="0.3">
      <c r="A194">
        <v>192</v>
      </c>
      <c r="B194" s="68">
        <v>70260530</v>
      </c>
      <c r="C194" s="67">
        <v>6689394</v>
      </c>
      <c r="D194" s="67">
        <v>335429316</v>
      </c>
      <c r="E194" s="7">
        <v>1.0940000000000001</v>
      </c>
      <c r="F194">
        <v>36.170999999999999</v>
      </c>
      <c r="G194">
        <v>0.29299999999999998</v>
      </c>
      <c r="H194">
        <v>0.20880000000000001</v>
      </c>
      <c r="I194">
        <v>0.81399999999999995</v>
      </c>
      <c r="J194">
        <v>0.26100000000000001</v>
      </c>
      <c r="K194">
        <v>0.45590000000000003</v>
      </c>
      <c r="L194" s="67">
        <v>51446</v>
      </c>
      <c r="M194">
        <v>219.3</v>
      </c>
      <c r="N194">
        <v>2728</v>
      </c>
      <c r="O194">
        <v>81.5</v>
      </c>
      <c r="P194">
        <v>0.58799999999999997</v>
      </c>
    </row>
    <row r="195" spans="1:16" x14ac:dyDescent="0.3">
      <c r="A195">
        <v>193</v>
      </c>
      <c r="B195" s="68">
        <v>25480258</v>
      </c>
      <c r="C195" s="67">
        <v>2666876</v>
      </c>
      <c r="D195" s="67">
        <v>74879693</v>
      </c>
      <c r="E195" s="7">
        <v>1.361</v>
      </c>
      <c r="F195">
        <v>43.08</v>
      </c>
      <c r="G195">
        <v>0.17399999999999999</v>
      </c>
      <c r="H195">
        <v>0.1938</v>
      </c>
      <c r="I195">
        <v>0.81399999999999995</v>
      </c>
      <c r="J195">
        <v>0.193</v>
      </c>
      <c r="K195">
        <v>0.54020000000000001</v>
      </c>
      <c r="L195" s="67">
        <v>40736</v>
      </c>
      <c r="M195">
        <v>134.5</v>
      </c>
      <c r="N195">
        <v>1345</v>
      </c>
      <c r="O195">
        <v>62.31</v>
      </c>
      <c r="P195">
        <v>0.61899999999999999</v>
      </c>
    </row>
    <row r="196" spans="1:16" x14ac:dyDescent="0.3">
      <c r="A196">
        <v>194</v>
      </c>
      <c r="B196" s="68">
        <v>55172887</v>
      </c>
      <c r="C196" s="67">
        <v>2040429</v>
      </c>
      <c r="D196" s="67">
        <v>59238991</v>
      </c>
      <c r="E196" s="7">
        <v>1.488</v>
      </c>
      <c r="F196">
        <v>42.805</v>
      </c>
      <c r="G196">
        <v>0.20100000000000001</v>
      </c>
      <c r="H196">
        <v>0.15459999999999999</v>
      </c>
      <c r="I196">
        <v>0.84099999999999997</v>
      </c>
      <c r="J196">
        <v>0.16300000000000001</v>
      </c>
      <c r="K196">
        <v>0.23930000000000001</v>
      </c>
      <c r="L196" s="67">
        <v>46095</v>
      </c>
      <c r="M196">
        <v>236</v>
      </c>
      <c r="N196">
        <v>1884</v>
      </c>
      <c r="O196">
        <v>44.02</v>
      </c>
      <c r="P196">
        <v>0.58799999999999997</v>
      </c>
    </row>
    <row r="197" spans="1:16" x14ac:dyDescent="0.3">
      <c r="A197">
        <v>195</v>
      </c>
      <c r="B197" s="68">
        <v>131594324</v>
      </c>
      <c r="C197" s="67">
        <v>14299875</v>
      </c>
      <c r="D197" s="67">
        <v>97146421</v>
      </c>
      <c r="E197" s="7">
        <v>1.119</v>
      </c>
      <c r="F197">
        <v>51.332000000000001</v>
      </c>
      <c r="G197">
        <v>0.309</v>
      </c>
      <c r="H197">
        <v>0.27260000000000001</v>
      </c>
      <c r="I197">
        <v>0.627</v>
      </c>
      <c r="J197">
        <v>0.191</v>
      </c>
      <c r="K197">
        <v>0.54</v>
      </c>
      <c r="L197" s="67">
        <v>42346</v>
      </c>
      <c r="M197">
        <v>259.10000000000002</v>
      </c>
      <c r="N197">
        <v>2451</v>
      </c>
      <c r="O197">
        <v>47.71</v>
      </c>
      <c r="P197">
        <v>0.75600000000000001</v>
      </c>
    </row>
    <row r="198" spans="1:16" x14ac:dyDescent="0.3">
      <c r="A198">
        <v>196</v>
      </c>
      <c r="B198" s="68">
        <v>169662031</v>
      </c>
      <c r="C198" s="67">
        <v>8451588</v>
      </c>
      <c r="D198" s="67">
        <v>98945233</v>
      </c>
      <c r="E198" s="7">
        <v>1.131</v>
      </c>
      <c r="F198">
        <v>66.275000000000006</v>
      </c>
      <c r="G198">
        <v>0.20300000000000001</v>
      </c>
      <c r="H198">
        <v>0.27210000000000001</v>
      </c>
      <c r="I198">
        <v>0.54300000000000004</v>
      </c>
      <c r="J198">
        <v>0.222</v>
      </c>
      <c r="K198">
        <v>0.314</v>
      </c>
      <c r="L198" s="67">
        <v>40957</v>
      </c>
      <c r="M198">
        <v>386.2</v>
      </c>
      <c r="N198">
        <v>2282</v>
      </c>
      <c r="O198">
        <v>52.38</v>
      </c>
      <c r="P198">
        <v>0.79800000000000004</v>
      </c>
    </row>
    <row r="199" spans="1:16" x14ac:dyDescent="0.3">
      <c r="A199">
        <v>197</v>
      </c>
      <c r="B199" s="68">
        <v>82099066</v>
      </c>
      <c r="C199" s="67">
        <v>4627101</v>
      </c>
      <c r="D199" s="67">
        <v>48946814</v>
      </c>
      <c r="E199" s="7">
        <v>1.486</v>
      </c>
      <c r="F199">
        <v>54.289000000000001</v>
      </c>
      <c r="G199">
        <v>0.32800000000000001</v>
      </c>
      <c r="H199">
        <v>0.29330000000000001</v>
      </c>
      <c r="I199">
        <v>0.58399999999999996</v>
      </c>
      <c r="J199">
        <v>0.20200000000000001</v>
      </c>
      <c r="K199">
        <v>0.32229999999999998</v>
      </c>
      <c r="L199" s="67">
        <v>34512</v>
      </c>
      <c r="M199">
        <v>175.5</v>
      </c>
      <c r="N199">
        <v>1774</v>
      </c>
      <c r="O199">
        <v>44.85</v>
      </c>
      <c r="P199">
        <v>0.76200000000000001</v>
      </c>
    </row>
    <row r="200" spans="1:16" x14ac:dyDescent="0.3">
      <c r="A200">
        <v>198</v>
      </c>
      <c r="B200" s="68">
        <v>49041860</v>
      </c>
      <c r="C200" s="67">
        <v>4507026</v>
      </c>
      <c r="D200" s="67">
        <v>96181565</v>
      </c>
      <c r="E200" s="7">
        <v>1.0860000000000001</v>
      </c>
      <c r="F200">
        <v>29.946999999999999</v>
      </c>
      <c r="G200">
        <v>0.29799999999999999</v>
      </c>
      <c r="H200">
        <v>0.30809999999999998</v>
      </c>
      <c r="I200">
        <v>0.623</v>
      </c>
      <c r="J200">
        <v>0.159</v>
      </c>
      <c r="K200">
        <v>0.29830000000000001</v>
      </c>
      <c r="L200" s="67">
        <v>46779</v>
      </c>
      <c r="M200">
        <v>151</v>
      </c>
      <c r="N200">
        <v>1983</v>
      </c>
      <c r="O200">
        <v>68.42</v>
      </c>
      <c r="P200">
        <v>0.77700000000000002</v>
      </c>
    </row>
    <row r="201" spans="1:16" x14ac:dyDescent="0.3">
      <c r="A201">
        <v>199</v>
      </c>
      <c r="B201" s="68">
        <v>191337886</v>
      </c>
      <c r="C201" s="67">
        <v>12287508</v>
      </c>
      <c r="D201" s="67">
        <v>104366668</v>
      </c>
      <c r="E201" s="7">
        <v>1.091</v>
      </c>
      <c r="F201">
        <v>62.268000000000001</v>
      </c>
      <c r="G201">
        <v>0.40600000000000003</v>
      </c>
      <c r="H201">
        <v>0.26900000000000002</v>
      </c>
      <c r="I201">
        <v>0.80800000000000005</v>
      </c>
      <c r="J201">
        <v>0.14899999999999999</v>
      </c>
      <c r="K201">
        <v>0.43769999999999998</v>
      </c>
      <c r="L201" s="67">
        <v>53389</v>
      </c>
      <c r="M201">
        <v>213.9</v>
      </c>
      <c r="N201">
        <v>1965</v>
      </c>
      <c r="O201">
        <v>62.16</v>
      </c>
      <c r="P201">
        <v>0.66300000000000003</v>
      </c>
    </row>
    <row r="202" spans="1:16" x14ac:dyDescent="0.3">
      <c r="A202">
        <v>200</v>
      </c>
      <c r="B202" s="68">
        <v>52831757</v>
      </c>
      <c r="C202" s="67">
        <v>5861842</v>
      </c>
      <c r="D202" s="67">
        <v>114069533</v>
      </c>
      <c r="E202" s="7">
        <v>1.0680000000000001</v>
      </c>
      <c r="F202">
        <v>51.637</v>
      </c>
      <c r="G202">
        <v>0.54100000000000004</v>
      </c>
      <c r="H202">
        <v>0.22420000000000001</v>
      </c>
      <c r="I202">
        <v>0.74199999999999999</v>
      </c>
      <c r="J202">
        <v>0.182</v>
      </c>
      <c r="K202">
        <v>0.49490000000000001</v>
      </c>
      <c r="L202" s="67">
        <v>37896</v>
      </c>
      <c r="M202">
        <v>83.5</v>
      </c>
      <c r="N202">
        <v>1560</v>
      </c>
      <c r="O202">
        <v>74.48</v>
      </c>
      <c r="P202">
        <v>0.59699999999999998</v>
      </c>
    </row>
    <row r="203" spans="1:16" x14ac:dyDescent="0.3">
      <c r="A203">
        <v>201</v>
      </c>
      <c r="B203" s="68">
        <v>172345628</v>
      </c>
      <c r="C203" s="67">
        <v>6736158</v>
      </c>
      <c r="D203" s="67">
        <v>43839074</v>
      </c>
      <c r="E203" s="7">
        <v>1.19</v>
      </c>
      <c r="F203">
        <v>60.122</v>
      </c>
      <c r="G203">
        <v>0.36699999999999999</v>
      </c>
      <c r="H203">
        <v>0.3019</v>
      </c>
      <c r="I203">
        <v>0.65500000000000003</v>
      </c>
      <c r="J203">
        <v>0.19700000000000001</v>
      </c>
      <c r="K203">
        <v>0.50890000000000002</v>
      </c>
      <c r="L203" s="67">
        <v>53923</v>
      </c>
      <c r="M203">
        <v>199.8</v>
      </c>
      <c r="N203">
        <v>970</v>
      </c>
      <c r="O203">
        <v>53.83</v>
      </c>
      <c r="P203">
        <v>0.72399999999999998</v>
      </c>
    </row>
    <row r="204" spans="1:16" x14ac:dyDescent="0.3">
      <c r="A204">
        <v>202</v>
      </c>
      <c r="B204" s="68">
        <v>70147494</v>
      </c>
      <c r="C204" s="67">
        <v>6572562</v>
      </c>
      <c r="D204" s="67">
        <v>87001170</v>
      </c>
      <c r="E204" s="7">
        <v>1.1850000000000001</v>
      </c>
      <c r="F204">
        <v>56.018000000000001</v>
      </c>
      <c r="G204">
        <v>0.33</v>
      </c>
      <c r="H204">
        <v>0.16900000000000001</v>
      </c>
      <c r="I204">
        <v>0.69699999999999995</v>
      </c>
      <c r="J204">
        <v>0.221</v>
      </c>
      <c r="K204">
        <v>0.55459999999999998</v>
      </c>
      <c r="L204" s="67">
        <v>31390</v>
      </c>
      <c r="M204">
        <v>190.7</v>
      </c>
      <c r="N204">
        <v>2581</v>
      </c>
      <c r="O204">
        <v>33.450000000000003</v>
      </c>
      <c r="P204">
        <v>0.63300000000000001</v>
      </c>
    </row>
    <row r="205" spans="1:16" x14ac:dyDescent="0.3">
      <c r="A205">
        <v>203</v>
      </c>
      <c r="B205" s="68">
        <v>116411304</v>
      </c>
      <c r="C205" s="67">
        <v>13617978</v>
      </c>
      <c r="D205" s="67">
        <v>130471229</v>
      </c>
      <c r="E205" s="7">
        <v>1.109</v>
      </c>
      <c r="F205">
        <v>109.84399999999999</v>
      </c>
      <c r="G205">
        <v>0.28199999999999997</v>
      </c>
      <c r="H205">
        <v>0.25690000000000002</v>
      </c>
      <c r="I205">
        <v>0.84199999999999997</v>
      </c>
      <c r="J205">
        <v>0.21299999999999999</v>
      </c>
      <c r="K205">
        <v>0.45529999999999998</v>
      </c>
      <c r="L205" s="67">
        <v>39554</v>
      </c>
      <c r="M205">
        <v>148.30000000000001</v>
      </c>
      <c r="N205">
        <v>1561</v>
      </c>
      <c r="O205">
        <v>66.59</v>
      </c>
      <c r="P205">
        <v>0.64</v>
      </c>
    </row>
    <row r="206" spans="1:16" x14ac:dyDescent="0.3">
      <c r="A206">
        <v>204</v>
      </c>
      <c r="B206" s="68">
        <v>68300937</v>
      </c>
      <c r="C206" s="67">
        <v>6011996</v>
      </c>
      <c r="D206" s="67">
        <v>108328360</v>
      </c>
      <c r="E206" s="7">
        <v>1.1359999999999999</v>
      </c>
      <c r="F206">
        <v>43.447000000000003</v>
      </c>
      <c r="G206">
        <v>0.54300000000000004</v>
      </c>
      <c r="H206">
        <v>0.22770000000000001</v>
      </c>
      <c r="I206">
        <v>0.59099999999999997</v>
      </c>
      <c r="J206">
        <v>0.20599999999999999</v>
      </c>
      <c r="K206">
        <v>0.38650000000000001</v>
      </c>
      <c r="L206" s="67">
        <v>42142</v>
      </c>
      <c r="M206">
        <v>92.5</v>
      </c>
      <c r="N206">
        <v>1998</v>
      </c>
      <c r="O206">
        <v>65.14</v>
      </c>
      <c r="P206">
        <v>0.74199999999999999</v>
      </c>
    </row>
    <row r="207" spans="1:16" x14ac:dyDescent="0.3">
      <c r="A207">
        <v>205</v>
      </c>
      <c r="B207" s="68">
        <v>83298586</v>
      </c>
      <c r="C207" s="67">
        <v>8349181</v>
      </c>
      <c r="D207" s="67">
        <v>71168264</v>
      </c>
      <c r="E207" s="7">
        <v>1.472</v>
      </c>
      <c r="F207">
        <v>42.74</v>
      </c>
      <c r="G207">
        <v>0.60199999999999998</v>
      </c>
      <c r="H207">
        <v>0.16470000000000001</v>
      </c>
      <c r="I207">
        <v>0.88500000000000001</v>
      </c>
      <c r="J207">
        <v>0.217</v>
      </c>
      <c r="K207">
        <v>0.71240000000000003</v>
      </c>
      <c r="L207" s="67">
        <v>24667</v>
      </c>
      <c r="M207">
        <v>181.4</v>
      </c>
      <c r="N207">
        <v>1064</v>
      </c>
      <c r="O207">
        <v>66.150000000000006</v>
      </c>
      <c r="P207">
        <v>0.72299999999999998</v>
      </c>
    </row>
    <row r="208" spans="1:16" x14ac:dyDescent="0.3">
      <c r="A208">
        <v>206</v>
      </c>
      <c r="B208" s="68">
        <v>406486005</v>
      </c>
      <c r="C208" s="67">
        <v>7793179</v>
      </c>
      <c r="D208" s="67">
        <v>88932988</v>
      </c>
      <c r="E208" s="7">
        <v>1.181</v>
      </c>
      <c r="F208">
        <v>63.777000000000001</v>
      </c>
      <c r="G208">
        <v>0.45</v>
      </c>
      <c r="H208">
        <v>0.16139999999999999</v>
      </c>
      <c r="I208">
        <v>0.78300000000000003</v>
      </c>
      <c r="J208">
        <v>0.184</v>
      </c>
      <c r="K208">
        <v>0.54300000000000004</v>
      </c>
      <c r="L208" s="67">
        <v>56716</v>
      </c>
      <c r="M208">
        <v>321</v>
      </c>
      <c r="N208">
        <v>1081</v>
      </c>
      <c r="O208">
        <v>86.9</v>
      </c>
      <c r="P208">
        <v>0.77700000000000002</v>
      </c>
    </row>
    <row r="209" spans="1:16" x14ac:dyDescent="0.3">
      <c r="A209">
        <v>207</v>
      </c>
      <c r="B209" s="68">
        <v>171405121</v>
      </c>
      <c r="C209" s="67">
        <v>7855796</v>
      </c>
      <c r="D209" s="67">
        <v>99599985</v>
      </c>
      <c r="E209" s="7">
        <v>1.256</v>
      </c>
      <c r="F209">
        <v>34.883000000000003</v>
      </c>
      <c r="G209">
        <v>0.48199999999999998</v>
      </c>
      <c r="H209">
        <v>0.1779</v>
      </c>
      <c r="I209">
        <v>0.74099999999999999</v>
      </c>
      <c r="J209">
        <v>0.17499999999999999</v>
      </c>
      <c r="K209">
        <v>0.44330000000000003</v>
      </c>
      <c r="L209" s="67">
        <v>44658</v>
      </c>
      <c r="M209">
        <v>273.89999999999998</v>
      </c>
      <c r="N209">
        <v>1580</v>
      </c>
      <c r="O209">
        <v>78.760000000000005</v>
      </c>
      <c r="P209">
        <v>0.83399999999999996</v>
      </c>
    </row>
    <row r="210" spans="1:16" x14ac:dyDescent="0.3">
      <c r="A210">
        <v>208</v>
      </c>
      <c r="B210" s="68">
        <v>160305464</v>
      </c>
      <c r="C210" s="67">
        <v>3028809</v>
      </c>
      <c r="D210" s="67">
        <v>89736196</v>
      </c>
      <c r="E210" s="7">
        <v>1.177</v>
      </c>
      <c r="F210">
        <v>45.301000000000002</v>
      </c>
      <c r="G210">
        <v>0.39600000000000002</v>
      </c>
      <c r="H210">
        <v>0.1246</v>
      </c>
      <c r="I210">
        <v>0.68600000000000005</v>
      </c>
      <c r="J210">
        <v>0.16</v>
      </c>
      <c r="K210">
        <v>0.27079999999999999</v>
      </c>
      <c r="L210" s="67">
        <v>53779</v>
      </c>
      <c r="M210">
        <v>254.8</v>
      </c>
      <c r="N210">
        <v>2721</v>
      </c>
      <c r="O210">
        <v>45.66</v>
      </c>
      <c r="P210">
        <v>0.65300000000000002</v>
      </c>
    </row>
    <row r="211" spans="1:16" x14ac:dyDescent="0.3">
      <c r="A211">
        <v>209</v>
      </c>
      <c r="B211" s="68">
        <v>219498226</v>
      </c>
      <c r="C211" s="67">
        <v>12852365</v>
      </c>
      <c r="D211" s="67">
        <v>63569960</v>
      </c>
      <c r="E211" s="7">
        <v>1.19</v>
      </c>
      <c r="F211">
        <v>45.301000000000002</v>
      </c>
      <c r="G211">
        <v>0.372</v>
      </c>
      <c r="H211">
        <v>0.27439999999999998</v>
      </c>
      <c r="I211">
        <v>0.76900000000000002</v>
      </c>
      <c r="J211">
        <v>0.104</v>
      </c>
      <c r="K211">
        <v>0.73680000000000001</v>
      </c>
      <c r="L211" s="67">
        <v>59760</v>
      </c>
      <c r="M211">
        <v>309.5</v>
      </c>
      <c r="N211">
        <v>1966</v>
      </c>
      <c r="O211">
        <v>61.92</v>
      </c>
      <c r="P211">
        <v>0.70499999999999996</v>
      </c>
    </row>
    <row r="212" spans="1:16" x14ac:dyDescent="0.3">
      <c r="A212">
        <v>210</v>
      </c>
      <c r="B212" s="68">
        <v>24901471</v>
      </c>
      <c r="C212" s="67">
        <v>2810167</v>
      </c>
      <c r="D212" s="67">
        <v>99096411</v>
      </c>
      <c r="E212" s="7">
        <v>1.3280000000000001</v>
      </c>
      <c r="F212">
        <v>38.533000000000001</v>
      </c>
      <c r="G212">
        <v>0.17499999999999999</v>
      </c>
      <c r="H212">
        <v>0.2445</v>
      </c>
      <c r="I212">
        <v>0.64400000000000002</v>
      </c>
      <c r="J212">
        <v>0.15</v>
      </c>
      <c r="K212">
        <v>0.46160000000000001</v>
      </c>
      <c r="L212" s="67">
        <v>37960</v>
      </c>
      <c r="M212">
        <v>126.8</v>
      </c>
      <c r="N212">
        <v>2685</v>
      </c>
      <c r="O212">
        <v>65.39</v>
      </c>
      <c r="P212">
        <v>0.76800000000000002</v>
      </c>
    </row>
    <row r="213" spans="1:16" x14ac:dyDescent="0.3">
      <c r="A213">
        <v>211</v>
      </c>
      <c r="B213" s="68">
        <v>176445336</v>
      </c>
      <c r="C213" s="67">
        <v>18301066</v>
      </c>
      <c r="D213" s="67">
        <v>72140272</v>
      </c>
      <c r="E213" s="7">
        <v>1.1459999999999999</v>
      </c>
      <c r="F213">
        <v>53.643000000000001</v>
      </c>
      <c r="G213">
        <v>0.33300000000000002</v>
      </c>
      <c r="H213">
        <v>0.30640000000000001</v>
      </c>
      <c r="I213">
        <v>0.628</v>
      </c>
      <c r="J213">
        <v>0.154</v>
      </c>
      <c r="K213">
        <v>0.82799999999999996</v>
      </c>
      <c r="L213" s="67">
        <v>58086</v>
      </c>
      <c r="M213">
        <v>219.2</v>
      </c>
      <c r="N213">
        <v>1848</v>
      </c>
      <c r="O213">
        <v>59.64</v>
      </c>
      <c r="P213">
        <v>0.77600000000000002</v>
      </c>
    </row>
    <row r="214" spans="1:16" x14ac:dyDescent="0.3">
      <c r="A214">
        <v>212</v>
      </c>
      <c r="B214" s="68">
        <v>39370895</v>
      </c>
      <c r="C214" s="67">
        <v>2294029</v>
      </c>
      <c r="D214" s="67">
        <v>62811050</v>
      </c>
      <c r="E214" s="7">
        <v>1.2889999999999999</v>
      </c>
      <c r="F214">
        <v>25.114000000000001</v>
      </c>
      <c r="G214">
        <v>0.32400000000000001</v>
      </c>
      <c r="H214">
        <v>0.1583</v>
      </c>
      <c r="I214">
        <v>0.49</v>
      </c>
      <c r="J214">
        <v>0.126</v>
      </c>
      <c r="K214">
        <v>0.36809999999999998</v>
      </c>
      <c r="L214" s="67">
        <v>46159</v>
      </c>
      <c r="M214">
        <v>147.5</v>
      </c>
      <c r="N214">
        <v>2310</v>
      </c>
      <c r="O214">
        <v>73.010000000000005</v>
      </c>
      <c r="P214">
        <v>0.71099999999999997</v>
      </c>
    </row>
    <row r="215" spans="1:16" x14ac:dyDescent="0.3">
      <c r="A215">
        <v>213</v>
      </c>
      <c r="B215" s="68">
        <v>261005884</v>
      </c>
      <c r="C215" s="67">
        <v>12046924</v>
      </c>
      <c r="D215" s="67">
        <v>96249119</v>
      </c>
      <c r="E215" s="7">
        <v>1.091</v>
      </c>
      <c r="F215">
        <v>44.095999999999997</v>
      </c>
      <c r="G215">
        <v>0.40899999999999997</v>
      </c>
      <c r="H215">
        <v>0.23050000000000001</v>
      </c>
      <c r="I215">
        <v>0.499</v>
      </c>
      <c r="J215">
        <v>0.17</v>
      </c>
      <c r="K215">
        <v>0.54300000000000004</v>
      </c>
      <c r="L215" s="67">
        <v>78606</v>
      </c>
      <c r="M215">
        <v>255.4</v>
      </c>
      <c r="N215">
        <v>2649</v>
      </c>
      <c r="O215">
        <v>60.13</v>
      </c>
      <c r="P215">
        <v>0.72</v>
      </c>
    </row>
    <row r="216" spans="1:16" x14ac:dyDescent="0.3">
      <c r="A216">
        <v>214</v>
      </c>
      <c r="B216" s="68">
        <v>91511190</v>
      </c>
      <c r="C216" s="67">
        <v>14107957</v>
      </c>
      <c r="D216" s="67">
        <v>252475923</v>
      </c>
      <c r="E216" s="7">
        <v>1.1379999999999999</v>
      </c>
      <c r="F216">
        <v>63.284999999999997</v>
      </c>
      <c r="G216">
        <v>0.312</v>
      </c>
      <c r="H216">
        <v>0.24049999999999999</v>
      </c>
      <c r="I216">
        <v>0.73399999999999999</v>
      </c>
      <c r="J216">
        <v>0.20100000000000001</v>
      </c>
      <c r="K216">
        <v>0.6411</v>
      </c>
      <c r="L216" s="67">
        <v>59992</v>
      </c>
      <c r="M216">
        <v>132.80000000000001</v>
      </c>
      <c r="N216">
        <v>2694</v>
      </c>
      <c r="O216">
        <v>93.08</v>
      </c>
      <c r="P216">
        <v>0.58299999999999996</v>
      </c>
    </row>
    <row r="217" spans="1:16" x14ac:dyDescent="0.3">
      <c r="A217">
        <v>215</v>
      </c>
      <c r="B217" s="68">
        <v>185697505</v>
      </c>
      <c r="C217" s="67">
        <v>11950901</v>
      </c>
      <c r="D217" s="67">
        <v>76956845</v>
      </c>
      <c r="E217" s="7">
        <v>1.216</v>
      </c>
      <c r="F217">
        <v>41.578000000000003</v>
      </c>
      <c r="G217">
        <v>0.25800000000000001</v>
      </c>
      <c r="H217">
        <v>0.26029999999999998</v>
      </c>
      <c r="I217">
        <v>0.69</v>
      </c>
      <c r="J217">
        <v>0.14699999999999999</v>
      </c>
      <c r="K217">
        <v>0.59660000000000002</v>
      </c>
      <c r="L217" s="67">
        <v>49350</v>
      </c>
      <c r="M217">
        <v>479.9</v>
      </c>
      <c r="N217">
        <v>1841</v>
      </c>
      <c r="O217">
        <v>64.36</v>
      </c>
      <c r="P217">
        <v>0.73199999999999998</v>
      </c>
    </row>
    <row r="218" spans="1:16" x14ac:dyDescent="0.3">
      <c r="A218">
        <v>216</v>
      </c>
      <c r="B218" s="68">
        <v>39702266</v>
      </c>
      <c r="C218" s="67">
        <v>3258974</v>
      </c>
      <c r="D218" s="67">
        <v>91307740</v>
      </c>
      <c r="E218" s="7">
        <v>1.2070000000000001</v>
      </c>
      <c r="F218">
        <v>43.460999999999999</v>
      </c>
      <c r="G218">
        <v>0.42099999999999999</v>
      </c>
      <c r="H218">
        <v>0.16400000000000001</v>
      </c>
      <c r="I218">
        <v>0.69199999999999995</v>
      </c>
      <c r="J218">
        <v>0.215</v>
      </c>
      <c r="K218">
        <v>0.50060000000000004</v>
      </c>
      <c r="L218" s="67">
        <v>34554</v>
      </c>
      <c r="M218">
        <v>77.900000000000006</v>
      </c>
      <c r="N218">
        <v>1654</v>
      </c>
      <c r="O218">
        <v>57.78</v>
      </c>
      <c r="P218">
        <v>0.80600000000000005</v>
      </c>
    </row>
    <row r="219" spans="1:16" x14ac:dyDescent="0.3">
      <c r="A219">
        <v>217</v>
      </c>
      <c r="B219" s="68">
        <v>303949049</v>
      </c>
      <c r="C219" s="67">
        <v>14239044</v>
      </c>
      <c r="D219" s="67">
        <v>130829730</v>
      </c>
      <c r="E219" s="7">
        <v>1.3959999999999999</v>
      </c>
      <c r="F219">
        <v>48.767000000000003</v>
      </c>
      <c r="G219">
        <v>0.60699999999999998</v>
      </c>
      <c r="H219">
        <v>0.18729999999999999</v>
      </c>
      <c r="I219">
        <v>0.65400000000000003</v>
      </c>
      <c r="J219">
        <v>0.2</v>
      </c>
      <c r="K219">
        <v>0.58109999999999995</v>
      </c>
      <c r="L219" s="67">
        <v>92555</v>
      </c>
      <c r="M219">
        <v>178.5</v>
      </c>
      <c r="N219">
        <v>2144</v>
      </c>
      <c r="O219">
        <v>83.79</v>
      </c>
      <c r="P219">
        <v>0.621</v>
      </c>
    </row>
    <row r="220" spans="1:16" x14ac:dyDescent="0.3">
      <c r="A220">
        <v>218</v>
      </c>
      <c r="B220" s="68">
        <v>244502096</v>
      </c>
      <c r="C220" s="67">
        <v>6745662</v>
      </c>
      <c r="D220" s="67">
        <v>65997847</v>
      </c>
      <c r="E220" s="7">
        <v>1.216</v>
      </c>
      <c r="F220">
        <v>60.945</v>
      </c>
      <c r="G220">
        <v>0.48699999999999999</v>
      </c>
      <c r="H220">
        <v>0.21640000000000001</v>
      </c>
      <c r="I220">
        <v>0.53500000000000003</v>
      </c>
      <c r="J220">
        <v>0.161</v>
      </c>
      <c r="K220">
        <v>0.4723</v>
      </c>
      <c r="L220" s="67">
        <v>56284</v>
      </c>
      <c r="M220">
        <v>179.8</v>
      </c>
      <c r="N220">
        <v>1513</v>
      </c>
      <c r="O220">
        <v>79.23</v>
      </c>
      <c r="P220">
        <v>0.81399999999999995</v>
      </c>
    </row>
    <row r="221" spans="1:16" x14ac:dyDescent="0.3">
      <c r="A221">
        <v>219</v>
      </c>
      <c r="B221" s="68">
        <v>88824786</v>
      </c>
      <c r="C221" s="67">
        <v>7193456</v>
      </c>
      <c r="D221" s="67">
        <v>56189335</v>
      </c>
      <c r="E221" s="7">
        <v>1.4630000000000001</v>
      </c>
      <c r="F221">
        <v>43.780999999999999</v>
      </c>
      <c r="G221">
        <v>0.38700000000000001</v>
      </c>
      <c r="H221">
        <v>0.25140000000000001</v>
      </c>
      <c r="I221">
        <v>0.71399999999999997</v>
      </c>
      <c r="J221">
        <v>0.157</v>
      </c>
      <c r="K221">
        <v>0.50919999999999999</v>
      </c>
      <c r="L221" s="67">
        <v>55211</v>
      </c>
      <c r="M221">
        <v>121.4</v>
      </c>
      <c r="N221">
        <v>1573</v>
      </c>
      <c r="O221">
        <v>60.01</v>
      </c>
      <c r="P221">
        <v>0.78300000000000003</v>
      </c>
    </row>
    <row r="222" spans="1:16" x14ac:dyDescent="0.3">
      <c r="A222">
        <v>220</v>
      </c>
      <c r="B222" s="68">
        <v>54340392</v>
      </c>
      <c r="C222" s="67">
        <v>5803221</v>
      </c>
      <c r="D222" s="67">
        <v>89331966</v>
      </c>
      <c r="E222" s="7">
        <v>1.1599999999999999</v>
      </c>
      <c r="F222">
        <v>34.920999999999999</v>
      </c>
      <c r="G222">
        <v>0.28799999999999998</v>
      </c>
      <c r="H222">
        <v>0.21379999999999999</v>
      </c>
      <c r="I222">
        <v>0.57999999999999996</v>
      </c>
      <c r="J222">
        <v>0.184</v>
      </c>
      <c r="K222">
        <v>0.49940000000000001</v>
      </c>
      <c r="L222" s="67">
        <v>30210</v>
      </c>
      <c r="M222">
        <v>266.89999999999998</v>
      </c>
      <c r="N222">
        <v>2047</v>
      </c>
      <c r="O222">
        <v>60.96</v>
      </c>
      <c r="P222">
        <v>0.66900000000000004</v>
      </c>
    </row>
    <row r="223" spans="1:16" x14ac:dyDescent="0.3">
      <c r="A223">
        <v>221</v>
      </c>
      <c r="B223" s="68">
        <v>37756865</v>
      </c>
      <c r="C223" s="67">
        <v>3540325</v>
      </c>
      <c r="D223" s="67">
        <v>99506562</v>
      </c>
      <c r="E223" s="7">
        <v>1.107</v>
      </c>
      <c r="F223">
        <v>23.914999999999999</v>
      </c>
      <c r="G223">
        <v>0.32</v>
      </c>
      <c r="H223">
        <v>0.18240000000000001</v>
      </c>
      <c r="I223">
        <v>0.66500000000000004</v>
      </c>
      <c r="J223">
        <v>0.20200000000000001</v>
      </c>
      <c r="K223">
        <v>0.51419999999999999</v>
      </c>
      <c r="L223" s="67">
        <v>64310</v>
      </c>
      <c r="M223">
        <v>115</v>
      </c>
      <c r="N223">
        <v>1416</v>
      </c>
      <c r="O223">
        <v>74.61</v>
      </c>
      <c r="P223">
        <v>0.66700000000000004</v>
      </c>
    </row>
    <row r="224" spans="1:16" x14ac:dyDescent="0.3">
      <c r="A224">
        <v>222</v>
      </c>
      <c r="B224" s="68">
        <v>25284031</v>
      </c>
      <c r="C224" s="67">
        <v>4698521</v>
      </c>
      <c r="D224" s="67">
        <v>95864784</v>
      </c>
      <c r="E224" s="7">
        <v>1.2989999999999999</v>
      </c>
      <c r="F224">
        <v>31.827999999999999</v>
      </c>
      <c r="G224">
        <v>0.35099999999999998</v>
      </c>
      <c r="H224">
        <v>0.2382</v>
      </c>
      <c r="I224">
        <v>0.70199999999999996</v>
      </c>
      <c r="J224">
        <v>0.215</v>
      </c>
      <c r="K224">
        <v>0.78010000000000002</v>
      </c>
      <c r="L224" s="67">
        <v>35950</v>
      </c>
      <c r="M224">
        <v>89.5</v>
      </c>
      <c r="N224">
        <v>1468</v>
      </c>
      <c r="O224">
        <v>72.41</v>
      </c>
      <c r="P224">
        <v>0.70399999999999996</v>
      </c>
    </row>
    <row r="225" spans="1:16" x14ac:dyDescent="0.3">
      <c r="A225">
        <v>223</v>
      </c>
      <c r="B225" s="68">
        <v>124674727</v>
      </c>
      <c r="C225" s="67">
        <v>2774792</v>
      </c>
      <c r="D225" s="67">
        <v>59846764</v>
      </c>
      <c r="E225" s="7">
        <v>1.2390000000000001</v>
      </c>
      <c r="F225">
        <v>62.901000000000003</v>
      </c>
      <c r="G225">
        <v>0.24399999999999999</v>
      </c>
      <c r="H225">
        <v>0.11849999999999999</v>
      </c>
      <c r="I225">
        <v>0.72499999999999998</v>
      </c>
      <c r="J225">
        <v>0.20599999999999999</v>
      </c>
      <c r="K225">
        <v>0.3911</v>
      </c>
      <c r="L225" s="67">
        <v>50391</v>
      </c>
      <c r="M225">
        <v>205.8</v>
      </c>
      <c r="N225">
        <v>1770</v>
      </c>
      <c r="O225">
        <v>36.22</v>
      </c>
      <c r="P225">
        <v>0.78400000000000003</v>
      </c>
    </row>
    <row r="226" spans="1:16" x14ac:dyDescent="0.3">
      <c r="A226">
        <v>224</v>
      </c>
      <c r="B226" s="68">
        <v>99583701</v>
      </c>
      <c r="C226" s="67">
        <v>10206596</v>
      </c>
      <c r="D226" s="67">
        <v>107672063</v>
      </c>
      <c r="E226" s="7">
        <v>1.1259999999999999</v>
      </c>
      <c r="F226">
        <v>45.881</v>
      </c>
      <c r="G226">
        <v>0.19800000000000001</v>
      </c>
      <c r="H226">
        <v>0.2291</v>
      </c>
      <c r="I226">
        <v>0.79300000000000004</v>
      </c>
      <c r="J226">
        <v>0.13200000000000001</v>
      </c>
      <c r="K226">
        <v>0.44740000000000002</v>
      </c>
      <c r="L226" s="67">
        <v>60607</v>
      </c>
      <c r="M226">
        <v>273.10000000000002</v>
      </c>
      <c r="N226">
        <v>1540</v>
      </c>
      <c r="O226">
        <v>97.09</v>
      </c>
      <c r="P226">
        <v>0.66100000000000003</v>
      </c>
    </row>
    <row r="227" spans="1:16" x14ac:dyDescent="0.3">
      <c r="A227">
        <v>225</v>
      </c>
      <c r="B227" s="68">
        <v>389795505</v>
      </c>
      <c r="C227" s="67">
        <v>6124714</v>
      </c>
      <c r="D227" s="67">
        <v>116557043</v>
      </c>
      <c r="E227" s="7">
        <v>1.4370000000000001</v>
      </c>
      <c r="F227">
        <v>69.805000000000007</v>
      </c>
      <c r="G227">
        <v>0.437</v>
      </c>
      <c r="H227">
        <v>0.1222</v>
      </c>
      <c r="I227">
        <v>0.86499999999999999</v>
      </c>
      <c r="J227">
        <v>0.17499999999999999</v>
      </c>
      <c r="K227">
        <v>0.43</v>
      </c>
      <c r="L227" s="67">
        <v>94058</v>
      </c>
      <c r="M227">
        <v>188.3</v>
      </c>
      <c r="N227">
        <v>1857</v>
      </c>
      <c r="O227">
        <v>76.78</v>
      </c>
      <c r="P227">
        <v>0.72099999999999997</v>
      </c>
    </row>
    <row r="228" spans="1:16" x14ac:dyDescent="0.3">
      <c r="A228">
        <v>226</v>
      </c>
      <c r="B228" s="68">
        <v>77232661</v>
      </c>
      <c r="C228" s="67">
        <v>5594713</v>
      </c>
      <c r="D228" s="67">
        <v>118381852</v>
      </c>
      <c r="E228" s="7">
        <v>1.139</v>
      </c>
      <c r="F228">
        <v>50.997999999999998</v>
      </c>
      <c r="G228">
        <v>0.33200000000000002</v>
      </c>
      <c r="H228">
        <v>0.1699</v>
      </c>
      <c r="I228">
        <v>0.60199999999999998</v>
      </c>
      <c r="J228">
        <v>0.151</v>
      </c>
      <c r="K228">
        <v>0.4264</v>
      </c>
      <c r="L228" s="67">
        <v>53776</v>
      </c>
      <c r="M228">
        <v>119.1</v>
      </c>
      <c r="N228">
        <v>3386</v>
      </c>
      <c r="O228">
        <v>56.54</v>
      </c>
      <c r="P228">
        <v>0.71199999999999997</v>
      </c>
    </row>
    <row r="229" spans="1:16" x14ac:dyDescent="0.3">
      <c r="A229">
        <v>227</v>
      </c>
      <c r="B229" s="68">
        <v>37139722</v>
      </c>
      <c r="C229" s="67">
        <v>5707399</v>
      </c>
      <c r="D229" s="67">
        <v>135141945</v>
      </c>
      <c r="E229" s="7">
        <v>1.1779999999999999</v>
      </c>
      <c r="F229">
        <v>53.814999999999998</v>
      </c>
      <c r="G229">
        <v>0.22900000000000001</v>
      </c>
      <c r="H229">
        <v>0.23980000000000001</v>
      </c>
      <c r="I229">
        <v>0.84499999999999997</v>
      </c>
      <c r="J229">
        <v>0.20399999999999999</v>
      </c>
      <c r="K229">
        <v>0.64070000000000005</v>
      </c>
      <c r="L229" s="67">
        <v>33674</v>
      </c>
      <c r="M229">
        <v>144.30000000000001</v>
      </c>
      <c r="N229">
        <v>2574</v>
      </c>
      <c r="O229">
        <v>46.32</v>
      </c>
      <c r="P229">
        <v>0.621</v>
      </c>
    </row>
    <row r="230" spans="1:16" x14ac:dyDescent="0.3">
      <c r="A230">
        <v>228</v>
      </c>
      <c r="B230" s="68">
        <v>234775015</v>
      </c>
      <c r="C230" s="67">
        <v>2828689</v>
      </c>
      <c r="D230" s="67">
        <v>79183438</v>
      </c>
      <c r="E230" s="7">
        <v>1.149</v>
      </c>
      <c r="F230">
        <v>68.340999999999994</v>
      </c>
      <c r="G230">
        <v>0.39100000000000001</v>
      </c>
      <c r="H230">
        <v>7.9000000000000001E-2</v>
      </c>
      <c r="I230">
        <v>0.73099999999999998</v>
      </c>
      <c r="J230">
        <v>0.17799999999999999</v>
      </c>
      <c r="K230">
        <v>0.45190000000000002</v>
      </c>
      <c r="L230" s="67">
        <v>92553</v>
      </c>
      <c r="M230">
        <v>116.2</v>
      </c>
      <c r="N230">
        <v>2346</v>
      </c>
      <c r="O230">
        <v>38.380000000000003</v>
      </c>
      <c r="P230">
        <v>0.81699999999999995</v>
      </c>
    </row>
    <row r="231" spans="1:16" x14ac:dyDescent="0.3">
      <c r="A231">
        <v>229</v>
      </c>
      <c r="B231" s="68">
        <v>202965689</v>
      </c>
      <c r="C231" s="67">
        <v>8694948</v>
      </c>
      <c r="D231" s="67">
        <v>67128542</v>
      </c>
      <c r="E231" s="7">
        <v>1.22</v>
      </c>
      <c r="F231">
        <v>53.685000000000002</v>
      </c>
      <c r="G231">
        <v>0.40699999999999997</v>
      </c>
      <c r="H231">
        <v>0.25019999999999998</v>
      </c>
      <c r="I231">
        <v>0.74299999999999999</v>
      </c>
      <c r="J231">
        <v>0.17</v>
      </c>
      <c r="K231">
        <v>0.51759999999999995</v>
      </c>
      <c r="L231" s="67">
        <v>48227</v>
      </c>
      <c r="M231">
        <v>283.5</v>
      </c>
      <c r="N231">
        <v>1392</v>
      </c>
      <c r="O231">
        <v>60.1</v>
      </c>
      <c r="P231">
        <v>0.67900000000000005</v>
      </c>
    </row>
    <row r="232" spans="1:16" x14ac:dyDescent="0.3">
      <c r="A232">
        <v>230</v>
      </c>
      <c r="B232" s="68">
        <v>60452912</v>
      </c>
      <c r="C232" s="67">
        <v>14145807</v>
      </c>
      <c r="D232" s="67">
        <v>102200046</v>
      </c>
      <c r="E232" s="7">
        <v>1.2509999999999999</v>
      </c>
      <c r="F232">
        <v>45.58</v>
      </c>
      <c r="G232">
        <v>0.32100000000000001</v>
      </c>
      <c r="H232">
        <v>0.32219999999999999</v>
      </c>
      <c r="I232">
        <v>0.73</v>
      </c>
      <c r="J232">
        <v>0.17</v>
      </c>
      <c r="K232">
        <v>0.72640000000000005</v>
      </c>
      <c r="L232" s="67">
        <v>55386</v>
      </c>
      <c r="M232">
        <v>100.9</v>
      </c>
      <c r="N232">
        <v>1550</v>
      </c>
      <c r="O232">
        <v>85.82</v>
      </c>
      <c r="P232">
        <v>0.73799999999999999</v>
      </c>
    </row>
    <row r="233" spans="1:16" x14ac:dyDescent="0.3">
      <c r="A233">
        <v>231</v>
      </c>
      <c r="B233" s="68">
        <v>134895343</v>
      </c>
      <c r="C233" s="67">
        <v>5409509</v>
      </c>
      <c r="D233" s="67">
        <v>42242591</v>
      </c>
      <c r="E233" s="7">
        <v>1.1859999999999999</v>
      </c>
      <c r="F233">
        <v>45.024000000000001</v>
      </c>
      <c r="G233">
        <v>0.52</v>
      </c>
      <c r="H233">
        <v>0.21929999999999999</v>
      </c>
      <c r="I233">
        <v>0.748</v>
      </c>
      <c r="J233">
        <v>0.153</v>
      </c>
      <c r="K233">
        <v>0.58399999999999996</v>
      </c>
      <c r="L233" s="67">
        <v>63084</v>
      </c>
      <c r="M233">
        <v>113.3</v>
      </c>
      <c r="N233">
        <v>1314</v>
      </c>
      <c r="O233">
        <v>42.92</v>
      </c>
      <c r="P233">
        <v>0.80700000000000005</v>
      </c>
    </row>
    <row r="234" spans="1:16" x14ac:dyDescent="0.3">
      <c r="A234">
        <v>232</v>
      </c>
      <c r="B234" s="68">
        <v>34958975</v>
      </c>
      <c r="C234" s="67">
        <v>3281700</v>
      </c>
      <c r="D234" s="67">
        <v>122854909</v>
      </c>
      <c r="E234" s="7">
        <v>1.2490000000000001</v>
      </c>
      <c r="F234">
        <v>27.135999999999999</v>
      </c>
      <c r="G234">
        <v>0.29399999999999998</v>
      </c>
      <c r="H234">
        <v>0.20050000000000001</v>
      </c>
      <c r="I234">
        <v>0.82399999999999995</v>
      </c>
      <c r="J234">
        <v>0.20899999999999999</v>
      </c>
      <c r="K234">
        <v>0.46829999999999999</v>
      </c>
      <c r="L234" s="67">
        <v>34627</v>
      </c>
      <c r="M234">
        <v>174.6</v>
      </c>
      <c r="N234">
        <v>1966</v>
      </c>
      <c r="O234">
        <v>58.5</v>
      </c>
      <c r="P234">
        <v>0.72399999999999998</v>
      </c>
    </row>
    <row r="235" spans="1:16" x14ac:dyDescent="0.3">
      <c r="A235">
        <v>233</v>
      </c>
      <c r="B235" s="68">
        <v>208304479</v>
      </c>
      <c r="C235" s="67">
        <v>6770660</v>
      </c>
      <c r="D235" s="67">
        <v>70556765</v>
      </c>
      <c r="E235" s="7">
        <v>1.196</v>
      </c>
      <c r="F235">
        <v>59.646999999999998</v>
      </c>
      <c r="G235">
        <v>0.30599999999999999</v>
      </c>
      <c r="H235">
        <v>0.26419999999999999</v>
      </c>
      <c r="I235">
        <v>0.63800000000000001</v>
      </c>
      <c r="J235">
        <v>0.151</v>
      </c>
      <c r="K235">
        <v>0.36320000000000002</v>
      </c>
      <c r="L235" s="67">
        <v>64098</v>
      </c>
      <c r="M235">
        <v>240.5</v>
      </c>
      <c r="N235">
        <v>1849</v>
      </c>
      <c r="O235">
        <v>60.88</v>
      </c>
      <c r="P235">
        <v>0.74099999999999999</v>
      </c>
    </row>
    <row r="236" spans="1:16" x14ac:dyDescent="0.3">
      <c r="A236">
        <v>234</v>
      </c>
      <c r="B236" s="68">
        <v>106745055</v>
      </c>
      <c r="C236" s="67">
        <v>3049404</v>
      </c>
      <c r="D236" s="67">
        <v>28730804</v>
      </c>
      <c r="E236" s="7">
        <v>1.208</v>
      </c>
      <c r="F236">
        <v>55.911000000000001</v>
      </c>
      <c r="G236">
        <v>0.315</v>
      </c>
      <c r="H236">
        <v>0.28260000000000002</v>
      </c>
      <c r="I236">
        <v>0.40400000000000003</v>
      </c>
      <c r="J236">
        <v>0.156</v>
      </c>
      <c r="K236">
        <v>0.37559999999999999</v>
      </c>
      <c r="L236" s="67">
        <v>53608</v>
      </c>
      <c r="M236">
        <v>138.1</v>
      </c>
      <c r="N236">
        <v>1691</v>
      </c>
      <c r="O236">
        <v>42.1</v>
      </c>
      <c r="P236">
        <v>0.81799999999999995</v>
      </c>
    </row>
    <row r="237" spans="1:16" x14ac:dyDescent="0.3">
      <c r="A237">
        <v>235</v>
      </c>
      <c r="B237" s="68">
        <v>35753233</v>
      </c>
      <c r="C237" s="67">
        <v>1600384</v>
      </c>
      <c r="D237" s="67">
        <v>86525355</v>
      </c>
      <c r="E237" s="7">
        <v>1.1879999999999999</v>
      </c>
      <c r="F237">
        <v>19.420999999999999</v>
      </c>
      <c r="G237">
        <v>0.26800000000000002</v>
      </c>
      <c r="H237">
        <v>0.1</v>
      </c>
      <c r="I237">
        <v>0.42799999999999999</v>
      </c>
      <c r="J237">
        <v>0.23</v>
      </c>
      <c r="K237">
        <v>0.4476</v>
      </c>
      <c r="L237" s="67">
        <v>52106</v>
      </c>
      <c r="M237">
        <v>228.5</v>
      </c>
      <c r="N237">
        <v>1653</v>
      </c>
      <c r="O237">
        <v>81.400000000000006</v>
      </c>
      <c r="P237">
        <v>0.57699999999999996</v>
      </c>
    </row>
    <row r="238" spans="1:16" x14ac:dyDescent="0.3">
      <c r="A238">
        <v>236</v>
      </c>
      <c r="B238" s="68">
        <v>128005574</v>
      </c>
      <c r="C238" s="67">
        <v>14361874</v>
      </c>
      <c r="D238" s="67">
        <v>63581838</v>
      </c>
      <c r="E238" s="7">
        <v>1.395</v>
      </c>
      <c r="F238">
        <v>47.456000000000003</v>
      </c>
      <c r="G238">
        <v>0.38100000000000001</v>
      </c>
      <c r="H238">
        <v>0.33069999999999999</v>
      </c>
      <c r="I238">
        <v>0.60699999999999998</v>
      </c>
      <c r="J238">
        <v>0.193</v>
      </c>
      <c r="K238">
        <v>0.68310000000000004</v>
      </c>
      <c r="L238" s="67">
        <v>69892</v>
      </c>
      <c r="M238">
        <v>127.2</v>
      </c>
      <c r="N238">
        <v>1591</v>
      </c>
      <c r="O238">
        <v>61.29</v>
      </c>
      <c r="P238">
        <v>0.79600000000000004</v>
      </c>
    </row>
    <row r="239" spans="1:16" x14ac:dyDescent="0.3">
      <c r="A239">
        <v>237</v>
      </c>
      <c r="B239" s="68">
        <v>119031334</v>
      </c>
      <c r="C239" s="67">
        <v>10271537</v>
      </c>
      <c r="D239" s="67">
        <v>99707654</v>
      </c>
      <c r="E239" s="7">
        <v>1.2669999999999999</v>
      </c>
      <c r="F239">
        <v>45.293999999999997</v>
      </c>
      <c r="G239">
        <v>0.33600000000000002</v>
      </c>
      <c r="H239">
        <v>0.28560000000000002</v>
      </c>
      <c r="I239">
        <v>0.82199999999999995</v>
      </c>
      <c r="J239">
        <v>0.193</v>
      </c>
      <c r="K239">
        <v>0.36080000000000001</v>
      </c>
      <c r="L239" s="67">
        <v>42449</v>
      </c>
      <c r="M239">
        <v>266.2</v>
      </c>
      <c r="N239">
        <v>1619</v>
      </c>
      <c r="O239">
        <v>63.28</v>
      </c>
      <c r="P239">
        <v>0.69299999999999995</v>
      </c>
    </row>
    <row r="240" spans="1:16" x14ac:dyDescent="0.3">
      <c r="A240">
        <v>238</v>
      </c>
      <c r="B240" s="68">
        <v>244325584</v>
      </c>
      <c r="C240" s="67">
        <v>3139202</v>
      </c>
      <c r="D240" s="67">
        <v>47209680</v>
      </c>
      <c r="E240" s="7">
        <v>1.46</v>
      </c>
      <c r="F240">
        <v>46.593000000000004</v>
      </c>
      <c r="G240">
        <v>0.52500000000000002</v>
      </c>
      <c r="H240">
        <v>0.20369999999999999</v>
      </c>
      <c r="I240">
        <v>0.56799999999999995</v>
      </c>
      <c r="J240">
        <v>0.14499999999999999</v>
      </c>
      <c r="K240">
        <v>0.32650000000000001</v>
      </c>
      <c r="L240" s="67">
        <v>69059</v>
      </c>
      <c r="M240">
        <v>240.5</v>
      </c>
      <c r="N240">
        <v>2094</v>
      </c>
      <c r="O240">
        <v>51.52</v>
      </c>
      <c r="P240">
        <v>0.60199999999999998</v>
      </c>
    </row>
    <row r="241" spans="1:16" x14ac:dyDescent="0.3">
      <c r="A241">
        <v>239</v>
      </c>
      <c r="B241" s="68">
        <v>300190720</v>
      </c>
      <c r="C241" s="67">
        <v>12252050</v>
      </c>
      <c r="D241" s="67">
        <v>219578391</v>
      </c>
      <c r="E241" s="7">
        <v>1.149</v>
      </c>
      <c r="F241">
        <v>66.066999999999993</v>
      </c>
      <c r="G241">
        <v>0.20200000000000001</v>
      </c>
      <c r="H241">
        <v>0.1807</v>
      </c>
      <c r="I241">
        <v>0.71</v>
      </c>
      <c r="J241">
        <v>0.19700000000000001</v>
      </c>
      <c r="K241">
        <v>0.30880000000000002</v>
      </c>
      <c r="L241" s="67">
        <v>67526</v>
      </c>
      <c r="M241">
        <v>563.5</v>
      </c>
      <c r="N241">
        <v>2763</v>
      </c>
      <c r="O241">
        <v>84.32</v>
      </c>
      <c r="P241">
        <v>0.59199999999999997</v>
      </c>
    </row>
    <row r="242" spans="1:16" x14ac:dyDescent="0.3">
      <c r="A242">
        <v>240</v>
      </c>
      <c r="B242" s="68">
        <v>35696592</v>
      </c>
      <c r="C242" s="67">
        <v>2255751</v>
      </c>
      <c r="D242" s="67">
        <v>87860334</v>
      </c>
      <c r="E242" s="7">
        <v>1.32</v>
      </c>
      <c r="F242">
        <v>46.503</v>
      </c>
      <c r="G242">
        <v>0.42899999999999999</v>
      </c>
      <c r="H242">
        <v>0.13830000000000001</v>
      </c>
      <c r="I242">
        <v>0.67400000000000004</v>
      </c>
      <c r="J242">
        <v>0.17399999999999999</v>
      </c>
      <c r="K242">
        <v>0.45679999999999998</v>
      </c>
      <c r="L242" s="67">
        <v>15880</v>
      </c>
      <c r="M242">
        <v>191.1</v>
      </c>
      <c r="N242">
        <v>1419</v>
      </c>
      <c r="O242">
        <v>89.92</v>
      </c>
      <c r="P242">
        <v>0.58899999999999997</v>
      </c>
    </row>
    <row r="243" spans="1:16" x14ac:dyDescent="0.3">
      <c r="A243">
        <v>241</v>
      </c>
      <c r="B243" s="68">
        <v>64897318</v>
      </c>
      <c r="C243" s="67">
        <v>11326011</v>
      </c>
      <c r="D243" s="67">
        <v>80437344</v>
      </c>
      <c r="E243" s="7">
        <v>1.2350000000000001</v>
      </c>
      <c r="F243">
        <v>43.27</v>
      </c>
      <c r="G243">
        <v>0.318</v>
      </c>
      <c r="H243">
        <v>0.29980000000000001</v>
      </c>
      <c r="I243">
        <v>0.72199999999999998</v>
      </c>
      <c r="J243">
        <v>0.157</v>
      </c>
      <c r="K243">
        <v>0.58209999999999995</v>
      </c>
      <c r="L243" s="67">
        <v>58835</v>
      </c>
      <c r="M243">
        <v>129</v>
      </c>
      <c r="N243">
        <v>1822</v>
      </c>
      <c r="O243">
        <v>61.93</v>
      </c>
      <c r="P243">
        <v>0.622</v>
      </c>
    </row>
    <row r="244" spans="1:16" x14ac:dyDescent="0.3">
      <c r="A244">
        <v>242</v>
      </c>
      <c r="B244" s="68">
        <v>235143744</v>
      </c>
      <c r="C244" s="67">
        <v>25217720</v>
      </c>
      <c r="D244" s="67">
        <v>178038902</v>
      </c>
      <c r="E244" s="7">
        <v>1.254</v>
      </c>
      <c r="F244">
        <v>45.704999999999998</v>
      </c>
      <c r="G244">
        <v>0.28000000000000003</v>
      </c>
      <c r="H244">
        <v>0.24390000000000001</v>
      </c>
      <c r="I244">
        <v>0.85899999999999999</v>
      </c>
      <c r="J244">
        <v>0.14599999999999999</v>
      </c>
      <c r="K244">
        <v>0.58079999999999998</v>
      </c>
      <c r="L244" s="67">
        <v>85105</v>
      </c>
      <c r="M244">
        <v>282.8</v>
      </c>
      <c r="N244">
        <v>3229</v>
      </c>
      <c r="O244">
        <v>71.11</v>
      </c>
      <c r="P244">
        <v>0.76400000000000001</v>
      </c>
    </row>
    <row r="245" spans="1:16" x14ac:dyDescent="0.3">
      <c r="A245">
        <v>243</v>
      </c>
      <c r="B245" s="68">
        <v>52494109</v>
      </c>
      <c r="C245" s="67">
        <v>6242574</v>
      </c>
      <c r="D245" s="67">
        <v>120397317</v>
      </c>
      <c r="E245" s="7">
        <v>1.2230000000000001</v>
      </c>
      <c r="F245">
        <v>68.64</v>
      </c>
      <c r="G245">
        <v>9.7000000000000003E-2</v>
      </c>
      <c r="H245">
        <v>0.2135</v>
      </c>
      <c r="I245">
        <v>0.79</v>
      </c>
      <c r="J245">
        <v>0.23699999999999999</v>
      </c>
      <c r="K245">
        <v>0.55700000000000005</v>
      </c>
      <c r="L245" s="67">
        <v>84700</v>
      </c>
      <c r="M245">
        <v>167.3</v>
      </c>
      <c r="N245">
        <v>1663</v>
      </c>
      <c r="O245">
        <v>60.87</v>
      </c>
      <c r="P245">
        <v>0.55800000000000005</v>
      </c>
    </row>
    <row r="246" spans="1:16" x14ac:dyDescent="0.3">
      <c r="A246">
        <v>244</v>
      </c>
      <c r="B246" s="68">
        <v>185167457</v>
      </c>
      <c r="C246" s="67">
        <v>2297898</v>
      </c>
      <c r="D246" s="67">
        <v>36596649</v>
      </c>
      <c r="E246" s="7">
        <v>1.1319999999999999</v>
      </c>
      <c r="F246">
        <v>49.097999999999999</v>
      </c>
      <c r="G246">
        <v>0.52700000000000002</v>
      </c>
      <c r="H246">
        <v>0.20619999999999999</v>
      </c>
      <c r="I246">
        <v>0.63400000000000001</v>
      </c>
      <c r="J246">
        <v>0.16200000000000001</v>
      </c>
      <c r="K246">
        <v>0.30449999999999999</v>
      </c>
      <c r="L246" s="67">
        <v>67484</v>
      </c>
      <c r="M246">
        <v>163.80000000000001</v>
      </c>
      <c r="N246">
        <v>1122</v>
      </c>
      <c r="O246">
        <v>46.26</v>
      </c>
      <c r="P246">
        <v>0.64700000000000002</v>
      </c>
    </row>
    <row r="247" spans="1:16" x14ac:dyDescent="0.3">
      <c r="A247">
        <v>245</v>
      </c>
      <c r="B247" s="68">
        <v>49747238</v>
      </c>
      <c r="C247" s="67">
        <v>3820317</v>
      </c>
      <c r="D247" s="67">
        <v>202244711</v>
      </c>
      <c r="E247" s="7">
        <v>1.095</v>
      </c>
      <c r="F247">
        <v>44.136000000000003</v>
      </c>
      <c r="G247">
        <v>0.32600000000000001</v>
      </c>
      <c r="H247">
        <v>0.21679999999999999</v>
      </c>
      <c r="I247">
        <v>0.86</v>
      </c>
      <c r="J247">
        <v>0.193</v>
      </c>
      <c r="K247">
        <v>0.35420000000000001</v>
      </c>
      <c r="L247" s="67">
        <v>42536</v>
      </c>
      <c r="M247">
        <v>116.3</v>
      </c>
      <c r="N247">
        <v>2682</v>
      </c>
      <c r="O247">
        <v>64.03</v>
      </c>
      <c r="P247">
        <v>0.69799999999999995</v>
      </c>
    </row>
    <row r="248" spans="1:16" x14ac:dyDescent="0.3">
      <c r="A248">
        <v>246</v>
      </c>
      <c r="B248" s="68">
        <v>219641577</v>
      </c>
      <c r="C248" s="67">
        <v>11208932</v>
      </c>
      <c r="D248" s="67">
        <v>78816577</v>
      </c>
      <c r="E248" s="7">
        <v>1.1839999999999999</v>
      </c>
      <c r="F248">
        <v>62.186999999999998</v>
      </c>
      <c r="G248">
        <v>0.38400000000000001</v>
      </c>
      <c r="H248">
        <v>0.21590000000000001</v>
      </c>
      <c r="I248">
        <v>0.71499999999999997</v>
      </c>
      <c r="J248">
        <v>0.184</v>
      </c>
      <c r="K248">
        <v>0.65880000000000005</v>
      </c>
      <c r="L248" s="67">
        <v>53611</v>
      </c>
      <c r="M248">
        <v>239.2</v>
      </c>
      <c r="N248">
        <v>1550</v>
      </c>
      <c r="O248">
        <v>59.09</v>
      </c>
      <c r="P248">
        <v>0.71699999999999997</v>
      </c>
    </row>
    <row r="249" spans="1:16" x14ac:dyDescent="0.3">
      <c r="A249">
        <v>247</v>
      </c>
      <c r="B249" s="68">
        <v>32848193</v>
      </c>
      <c r="C249" s="67">
        <v>2881377</v>
      </c>
      <c r="D249" s="67">
        <v>45551275</v>
      </c>
      <c r="E249" s="7">
        <v>1.1830000000000001</v>
      </c>
      <c r="F249">
        <v>55.564999999999998</v>
      </c>
      <c r="G249">
        <v>0.25</v>
      </c>
      <c r="H249">
        <v>0.2253</v>
      </c>
      <c r="I249">
        <v>0.66800000000000004</v>
      </c>
      <c r="J249">
        <v>0.19700000000000001</v>
      </c>
      <c r="K249">
        <v>0.38940000000000002</v>
      </c>
      <c r="L249" s="67">
        <v>26618</v>
      </c>
      <c r="M249">
        <v>149.4</v>
      </c>
      <c r="N249">
        <v>998</v>
      </c>
      <c r="O249">
        <v>52.97</v>
      </c>
      <c r="P249">
        <v>0.59399999999999997</v>
      </c>
    </row>
    <row r="250" spans="1:16" x14ac:dyDescent="0.3">
      <c r="A250">
        <v>248</v>
      </c>
      <c r="B250" s="68">
        <v>88011572</v>
      </c>
      <c r="C250" s="67">
        <v>22498684</v>
      </c>
      <c r="D250" s="67">
        <v>98183385</v>
      </c>
      <c r="E250" s="7">
        <v>1.1950000000000001</v>
      </c>
      <c r="F250">
        <v>31.087</v>
      </c>
      <c r="G250">
        <v>0.51300000000000001</v>
      </c>
      <c r="H250">
        <v>0.31830000000000003</v>
      </c>
      <c r="I250">
        <v>0.81100000000000005</v>
      </c>
      <c r="J250">
        <v>0.22800000000000001</v>
      </c>
      <c r="K250">
        <v>0.80300000000000005</v>
      </c>
      <c r="L250" s="67">
        <v>50974</v>
      </c>
      <c r="M250">
        <v>163.5</v>
      </c>
      <c r="N250">
        <v>1417</v>
      </c>
      <c r="O250">
        <v>57.78</v>
      </c>
      <c r="P250">
        <v>0.66200000000000003</v>
      </c>
    </row>
    <row r="251" spans="1:16" x14ac:dyDescent="0.3">
      <c r="A251">
        <v>249</v>
      </c>
      <c r="B251" s="68">
        <v>141318904</v>
      </c>
      <c r="C251" s="67">
        <v>5138689</v>
      </c>
      <c r="D251" s="67">
        <v>73569261</v>
      </c>
      <c r="E251" s="7">
        <v>1.1140000000000001</v>
      </c>
      <c r="F251">
        <v>45.231000000000002</v>
      </c>
      <c r="G251">
        <v>0.33</v>
      </c>
      <c r="H251">
        <v>0.13469999999999999</v>
      </c>
      <c r="I251">
        <v>0.63400000000000001</v>
      </c>
      <c r="J251">
        <v>0.157</v>
      </c>
      <c r="K251">
        <v>0.51859999999999995</v>
      </c>
      <c r="L251" s="67">
        <v>55424</v>
      </c>
      <c r="M251">
        <v>231.1</v>
      </c>
      <c r="N251">
        <v>1533</v>
      </c>
      <c r="O251">
        <v>69.25</v>
      </c>
      <c r="P251">
        <v>0.74</v>
      </c>
    </row>
    <row r="252" spans="1:16" x14ac:dyDescent="0.3">
      <c r="A252">
        <v>250</v>
      </c>
      <c r="B252" s="68">
        <v>279073850</v>
      </c>
      <c r="C252" s="67">
        <v>6112013</v>
      </c>
      <c r="D252" s="67">
        <v>54853094</v>
      </c>
      <c r="E252" s="7">
        <v>1.19</v>
      </c>
      <c r="F252">
        <v>46.292000000000002</v>
      </c>
      <c r="G252">
        <v>0.41399999999999998</v>
      </c>
      <c r="H252">
        <v>0.2462</v>
      </c>
      <c r="I252">
        <v>0.81899999999999995</v>
      </c>
      <c r="J252">
        <v>0.20200000000000001</v>
      </c>
      <c r="K252">
        <v>0.45250000000000001</v>
      </c>
      <c r="L252" s="67">
        <v>38744</v>
      </c>
      <c r="M252">
        <v>515.70000000000005</v>
      </c>
      <c r="N252">
        <v>1083</v>
      </c>
      <c r="O252">
        <v>46.95</v>
      </c>
      <c r="P252">
        <v>0.72799999999999998</v>
      </c>
    </row>
    <row r="253" spans="1:16" x14ac:dyDescent="0.3">
      <c r="A253">
        <v>251</v>
      </c>
      <c r="B253" s="68">
        <v>94766294</v>
      </c>
      <c r="C253" s="67">
        <v>12301342</v>
      </c>
      <c r="D253" s="67">
        <v>125870668</v>
      </c>
      <c r="E253" s="7">
        <v>1.111</v>
      </c>
      <c r="F253">
        <v>82.834000000000003</v>
      </c>
      <c r="G253">
        <v>0.217</v>
      </c>
      <c r="H253">
        <v>0.13950000000000001</v>
      </c>
      <c r="I253">
        <v>0.46899999999999997</v>
      </c>
      <c r="J253">
        <v>0.189</v>
      </c>
      <c r="K253">
        <v>0.93069999999999997</v>
      </c>
      <c r="L253" s="67">
        <v>44915</v>
      </c>
      <c r="M253">
        <v>194.7</v>
      </c>
      <c r="N253">
        <v>2874</v>
      </c>
      <c r="O253">
        <v>70.650000000000006</v>
      </c>
      <c r="P253">
        <v>0.60399999999999998</v>
      </c>
    </row>
    <row r="254" spans="1:16" x14ac:dyDescent="0.3">
      <c r="A254">
        <v>252</v>
      </c>
      <c r="B254" s="68">
        <v>180551769</v>
      </c>
      <c r="C254" s="67">
        <v>8970268</v>
      </c>
      <c r="D254" s="67">
        <v>111147165</v>
      </c>
      <c r="E254" s="7">
        <v>1.1759999999999999</v>
      </c>
      <c r="F254">
        <v>35.158000000000001</v>
      </c>
      <c r="G254">
        <v>0.39200000000000002</v>
      </c>
      <c r="H254">
        <v>0.26490000000000002</v>
      </c>
      <c r="I254">
        <v>0.68600000000000005</v>
      </c>
      <c r="J254">
        <v>0.18099999999999999</v>
      </c>
      <c r="K254">
        <v>0.30459999999999998</v>
      </c>
      <c r="L254" s="67">
        <v>47649</v>
      </c>
      <c r="M254">
        <v>385.4</v>
      </c>
      <c r="N254">
        <v>1998</v>
      </c>
      <c r="O254">
        <v>67.86</v>
      </c>
      <c r="P254">
        <v>0.71299999999999997</v>
      </c>
    </row>
    <row r="255" spans="1:16" x14ac:dyDescent="0.3">
      <c r="A255">
        <v>253</v>
      </c>
      <c r="B255" s="68">
        <v>32861318</v>
      </c>
      <c r="C255" s="67">
        <v>3319571</v>
      </c>
      <c r="D255" s="67">
        <v>139838345</v>
      </c>
      <c r="E255" s="7">
        <v>1.0609999999999999</v>
      </c>
      <c r="F255">
        <v>45.939</v>
      </c>
      <c r="G255">
        <v>0.26500000000000001</v>
      </c>
      <c r="H255">
        <v>0.2203</v>
      </c>
      <c r="I255">
        <v>0.85199999999999998</v>
      </c>
      <c r="J255">
        <v>0.154</v>
      </c>
      <c r="K255">
        <v>0.45850000000000002</v>
      </c>
      <c r="L255" s="67">
        <v>27555</v>
      </c>
      <c r="M255">
        <v>123.1</v>
      </c>
      <c r="N255">
        <v>2573</v>
      </c>
      <c r="O255">
        <v>56.72</v>
      </c>
      <c r="P255">
        <v>0.79700000000000004</v>
      </c>
    </row>
    <row r="256" spans="1:16" x14ac:dyDescent="0.3">
      <c r="A256">
        <v>254</v>
      </c>
      <c r="B256" s="68">
        <v>198581368</v>
      </c>
      <c r="C256" s="67">
        <v>6430352</v>
      </c>
      <c r="D256" s="67">
        <v>45668374</v>
      </c>
      <c r="E256" s="7">
        <v>1.1259999999999999</v>
      </c>
      <c r="F256">
        <v>54.89</v>
      </c>
      <c r="G256">
        <v>0.34799999999999998</v>
      </c>
      <c r="H256">
        <v>0.30520000000000003</v>
      </c>
      <c r="I256">
        <v>0.61099999999999999</v>
      </c>
      <c r="J256">
        <v>0.191</v>
      </c>
      <c r="K256">
        <v>0.46139999999999998</v>
      </c>
      <c r="L256" s="67">
        <v>52708</v>
      </c>
      <c r="M256">
        <v>274.60000000000002</v>
      </c>
      <c r="N256">
        <v>1108</v>
      </c>
      <c r="O256">
        <v>51.12</v>
      </c>
      <c r="P256">
        <v>0.71899999999999997</v>
      </c>
    </row>
    <row r="257" spans="1:16" x14ac:dyDescent="0.3">
      <c r="A257">
        <v>255</v>
      </c>
      <c r="B257" s="68">
        <v>25671331</v>
      </c>
      <c r="C257" s="67">
        <v>5270948</v>
      </c>
      <c r="D257" s="67">
        <v>111339068</v>
      </c>
      <c r="E257" s="7">
        <v>1.3140000000000001</v>
      </c>
      <c r="F257">
        <v>29.050999999999998</v>
      </c>
      <c r="G257">
        <v>0.253</v>
      </c>
      <c r="H257">
        <v>0.2979</v>
      </c>
      <c r="I257">
        <v>0.70399999999999996</v>
      </c>
      <c r="J257">
        <v>0.19</v>
      </c>
      <c r="K257">
        <v>0.68920000000000003</v>
      </c>
      <c r="L257" s="67">
        <v>51560</v>
      </c>
      <c r="M257">
        <v>98.7</v>
      </c>
      <c r="N257">
        <v>2201</v>
      </c>
      <c r="O257">
        <v>64.010000000000005</v>
      </c>
      <c r="P257">
        <v>0.68500000000000005</v>
      </c>
    </row>
    <row r="258" spans="1:16" x14ac:dyDescent="0.3">
      <c r="A258">
        <v>256</v>
      </c>
      <c r="B258" s="68">
        <v>264985240</v>
      </c>
      <c r="C258" s="67">
        <v>14413932</v>
      </c>
      <c r="D258" s="67">
        <v>101046246</v>
      </c>
      <c r="E258" s="7">
        <v>1.0669999999999999</v>
      </c>
      <c r="F258">
        <v>65.412000000000006</v>
      </c>
      <c r="G258">
        <v>0.314</v>
      </c>
      <c r="H258">
        <v>0.2462</v>
      </c>
      <c r="I258">
        <v>0.66600000000000004</v>
      </c>
      <c r="J258">
        <v>0.152</v>
      </c>
      <c r="K258">
        <v>0.57940000000000003</v>
      </c>
      <c r="L258" s="67">
        <v>41121</v>
      </c>
      <c r="M258">
        <v>452.9</v>
      </c>
      <c r="N258">
        <v>1909</v>
      </c>
      <c r="O258">
        <v>71.91</v>
      </c>
      <c r="P258">
        <v>0.69299999999999995</v>
      </c>
    </row>
    <row r="259" spans="1:16" x14ac:dyDescent="0.3">
      <c r="A259">
        <v>257</v>
      </c>
      <c r="B259" s="68">
        <v>154271741</v>
      </c>
      <c r="C259" s="67">
        <v>15457296</v>
      </c>
      <c r="D259" s="67">
        <v>188458260</v>
      </c>
      <c r="E259" s="7">
        <v>1.3560000000000001</v>
      </c>
      <c r="F259">
        <v>53.83</v>
      </c>
      <c r="G259">
        <v>0.56399999999999995</v>
      </c>
      <c r="H259">
        <v>0.22650000000000001</v>
      </c>
      <c r="I259">
        <v>0.85299999999999998</v>
      </c>
      <c r="J259">
        <v>0.193</v>
      </c>
      <c r="K259">
        <v>0.44230000000000003</v>
      </c>
      <c r="L259" s="67">
        <v>50452</v>
      </c>
      <c r="M259">
        <v>166.6</v>
      </c>
      <c r="N259">
        <v>2860</v>
      </c>
      <c r="O259">
        <v>69.900000000000006</v>
      </c>
      <c r="P259">
        <v>0.60399999999999998</v>
      </c>
    </row>
    <row r="260" spans="1:16" x14ac:dyDescent="0.3">
      <c r="A260">
        <v>258</v>
      </c>
      <c r="B260" s="68">
        <v>14802208</v>
      </c>
      <c r="C260" s="67">
        <v>861447</v>
      </c>
      <c r="D260" s="67">
        <v>84210744</v>
      </c>
      <c r="E260" s="7">
        <v>1.103</v>
      </c>
      <c r="F260">
        <v>45.695999999999998</v>
      </c>
      <c r="G260">
        <v>0.21099999999999999</v>
      </c>
      <c r="H260">
        <v>0.1651</v>
      </c>
      <c r="I260">
        <v>0.72899999999999998</v>
      </c>
      <c r="J260">
        <v>0.154</v>
      </c>
      <c r="K260">
        <v>0.35239999999999999</v>
      </c>
      <c r="L260" s="67">
        <v>33555</v>
      </c>
      <c r="M260">
        <v>69.5</v>
      </c>
      <c r="N260">
        <v>1594</v>
      </c>
      <c r="O260">
        <v>67.069999999999993</v>
      </c>
      <c r="P260">
        <v>0.65700000000000003</v>
      </c>
    </row>
    <row r="261" spans="1:16" x14ac:dyDescent="0.3">
      <c r="A261">
        <v>259</v>
      </c>
      <c r="B261" s="68">
        <v>32976076</v>
      </c>
      <c r="C261" s="67">
        <v>2828802</v>
      </c>
      <c r="D261" s="67">
        <v>147372040</v>
      </c>
      <c r="E261" s="7">
        <v>1.1859999999999999</v>
      </c>
      <c r="F261">
        <v>39.116999999999997</v>
      </c>
      <c r="G261">
        <v>0.34</v>
      </c>
      <c r="H261">
        <v>0.2</v>
      </c>
      <c r="I261">
        <v>0.86799999999999999</v>
      </c>
      <c r="J261">
        <v>0.20399999999999999</v>
      </c>
      <c r="K261">
        <v>0.42880000000000001</v>
      </c>
      <c r="L261" s="67">
        <v>28027</v>
      </c>
      <c r="M261">
        <v>113.5</v>
      </c>
      <c r="N261">
        <v>1681</v>
      </c>
      <c r="O261">
        <v>75.540000000000006</v>
      </c>
      <c r="P261">
        <v>0.77800000000000002</v>
      </c>
    </row>
    <row r="262" spans="1:16" x14ac:dyDescent="0.3">
      <c r="A262">
        <v>260</v>
      </c>
      <c r="B262" s="68">
        <v>88936330</v>
      </c>
      <c r="C262" s="67">
        <v>6553798</v>
      </c>
      <c r="D262" s="67">
        <v>81731660</v>
      </c>
      <c r="E262" s="7">
        <v>1.08</v>
      </c>
      <c r="F262">
        <v>48.027000000000001</v>
      </c>
      <c r="G262">
        <v>0.36699999999999999</v>
      </c>
      <c r="H262">
        <v>0.14410000000000001</v>
      </c>
      <c r="I262">
        <v>0.85799999999999998</v>
      </c>
      <c r="J262">
        <v>0.155</v>
      </c>
      <c r="K262">
        <v>0.55630000000000002</v>
      </c>
      <c r="L262" s="67">
        <v>41961</v>
      </c>
      <c r="M262">
        <v>179.6</v>
      </c>
      <c r="N262">
        <v>1814</v>
      </c>
      <c r="O262">
        <v>47.09</v>
      </c>
      <c r="P262">
        <v>0.67</v>
      </c>
    </row>
    <row r="263" spans="1:16" x14ac:dyDescent="0.3">
      <c r="A263">
        <v>261</v>
      </c>
      <c r="B263" s="68">
        <v>164468703</v>
      </c>
      <c r="C263" s="67">
        <v>7023706</v>
      </c>
      <c r="D263" s="67">
        <v>45310351</v>
      </c>
      <c r="E263" s="7">
        <v>1.0329999999999999</v>
      </c>
      <c r="F263">
        <v>82.49</v>
      </c>
      <c r="G263">
        <v>0.20100000000000001</v>
      </c>
      <c r="H263">
        <v>0.27879999999999999</v>
      </c>
      <c r="I263">
        <v>0.57499999999999996</v>
      </c>
      <c r="J263">
        <v>0.13100000000000001</v>
      </c>
      <c r="K263">
        <v>0.55610000000000004</v>
      </c>
      <c r="L263" s="67">
        <v>60368</v>
      </c>
      <c r="M263">
        <v>210.5</v>
      </c>
      <c r="N263">
        <v>1202</v>
      </c>
      <c r="O263">
        <v>66.63</v>
      </c>
      <c r="P263">
        <v>0.78200000000000003</v>
      </c>
    </row>
    <row r="264" spans="1:16" x14ac:dyDescent="0.3">
      <c r="A264">
        <v>262</v>
      </c>
      <c r="B264" s="68">
        <v>13382698</v>
      </c>
      <c r="C264" s="67">
        <v>1364316</v>
      </c>
      <c r="D264" s="67">
        <v>88063054</v>
      </c>
      <c r="E264" s="7">
        <v>1.226</v>
      </c>
      <c r="F264">
        <v>30.911000000000001</v>
      </c>
      <c r="G264">
        <v>0.111</v>
      </c>
      <c r="H264">
        <v>0.1923</v>
      </c>
      <c r="I264">
        <v>0.79200000000000004</v>
      </c>
      <c r="J264">
        <v>0.13700000000000001</v>
      </c>
      <c r="K264">
        <v>0.53010000000000002</v>
      </c>
      <c r="L264" s="67">
        <v>55944</v>
      </c>
      <c r="M264">
        <v>115.2</v>
      </c>
      <c r="N264">
        <v>1858</v>
      </c>
      <c r="O264">
        <v>69</v>
      </c>
      <c r="P264">
        <v>0.60299999999999998</v>
      </c>
    </row>
    <row r="265" spans="1:16" x14ac:dyDescent="0.3">
      <c r="A265">
        <v>263</v>
      </c>
      <c r="B265" s="68">
        <v>136953211</v>
      </c>
      <c r="C265" s="67">
        <v>15549696</v>
      </c>
      <c r="D265" s="67">
        <v>131897322</v>
      </c>
      <c r="E265" s="7">
        <v>1.2569999999999999</v>
      </c>
      <c r="F265">
        <v>32.799999999999997</v>
      </c>
      <c r="G265">
        <v>0.441</v>
      </c>
      <c r="H265">
        <v>0.23469999999999999</v>
      </c>
      <c r="I265">
        <v>0.63200000000000001</v>
      </c>
      <c r="J265">
        <v>0.21299999999999999</v>
      </c>
      <c r="K265">
        <v>0.50219999999999998</v>
      </c>
      <c r="L265" s="67">
        <v>46284</v>
      </c>
      <c r="M265">
        <v>247.5</v>
      </c>
      <c r="N265">
        <v>2387</v>
      </c>
      <c r="O265">
        <v>66.37</v>
      </c>
      <c r="P265">
        <v>0.82699999999999996</v>
      </c>
    </row>
    <row r="266" spans="1:16" x14ac:dyDescent="0.3">
      <c r="A266">
        <v>264</v>
      </c>
      <c r="B266" s="68">
        <v>30068884</v>
      </c>
      <c r="C266" s="67">
        <v>5263330</v>
      </c>
      <c r="D266" s="67">
        <v>32863636</v>
      </c>
      <c r="E266" s="7">
        <v>1.1100000000000001</v>
      </c>
      <c r="F266">
        <v>38.386000000000003</v>
      </c>
      <c r="G266">
        <v>0.12</v>
      </c>
      <c r="H266">
        <v>0.3241</v>
      </c>
      <c r="I266">
        <v>0.54800000000000004</v>
      </c>
      <c r="J266">
        <v>0.20200000000000001</v>
      </c>
      <c r="K266">
        <v>0.54020000000000001</v>
      </c>
      <c r="L266" s="67">
        <v>38164</v>
      </c>
      <c r="M266">
        <v>217.2</v>
      </c>
      <c r="N266">
        <v>1145</v>
      </c>
      <c r="O266">
        <v>37.07</v>
      </c>
      <c r="P266">
        <v>0.78500000000000003</v>
      </c>
    </row>
    <row r="267" spans="1:16" x14ac:dyDescent="0.3">
      <c r="A267">
        <v>265</v>
      </c>
      <c r="B267" s="68">
        <v>249791120</v>
      </c>
      <c r="C267" s="67">
        <v>11919395</v>
      </c>
      <c r="D267" s="67">
        <v>111068577</v>
      </c>
      <c r="E267" s="7">
        <v>1.3120000000000001</v>
      </c>
      <c r="F267">
        <v>88.114000000000004</v>
      </c>
      <c r="G267">
        <v>0.54300000000000004</v>
      </c>
      <c r="H267">
        <v>0.24260000000000001</v>
      </c>
      <c r="I267">
        <v>0.78300000000000003</v>
      </c>
      <c r="J267">
        <v>0.193</v>
      </c>
      <c r="K267">
        <v>0.44240000000000002</v>
      </c>
      <c r="L267" s="67">
        <v>43335</v>
      </c>
      <c r="M267">
        <v>156.80000000000001</v>
      </c>
      <c r="N267">
        <v>2387</v>
      </c>
      <c r="O267">
        <v>52.14</v>
      </c>
      <c r="P267">
        <v>0.76800000000000002</v>
      </c>
    </row>
    <row r="268" spans="1:16" x14ac:dyDescent="0.3">
      <c r="A268">
        <v>266</v>
      </c>
      <c r="B268" s="68">
        <v>312896856</v>
      </c>
      <c r="C268" s="67">
        <v>8548428</v>
      </c>
      <c r="D268" s="67">
        <v>112345090</v>
      </c>
      <c r="E268" s="7">
        <v>1.1319999999999999</v>
      </c>
      <c r="F268">
        <v>65.653999999999996</v>
      </c>
      <c r="G268">
        <v>0.60399999999999998</v>
      </c>
      <c r="H268">
        <v>0.21079999999999999</v>
      </c>
      <c r="I268">
        <v>0.58299999999999996</v>
      </c>
      <c r="J268">
        <v>0.20100000000000001</v>
      </c>
      <c r="K268">
        <v>0.3609</v>
      </c>
      <c r="L268" s="67">
        <v>38761</v>
      </c>
      <c r="M268">
        <v>286.89999999999998</v>
      </c>
      <c r="N268">
        <v>1888</v>
      </c>
      <c r="O268">
        <v>74.17</v>
      </c>
      <c r="P268">
        <v>0.70899999999999996</v>
      </c>
    </row>
    <row r="269" spans="1:16" x14ac:dyDescent="0.3">
      <c r="A269">
        <v>267</v>
      </c>
      <c r="B269" s="68">
        <v>14161672</v>
      </c>
      <c r="C269" s="67">
        <v>1896605</v>
      </c>
      <c r="D269" s="67">
        <v>69696738</v>
      </c>
      <c r="E269" s="7">
        <v>1.1319999999999999</v>
      </c>
      <c r="F269">
        <v>42.886000000000003</v>
      </c>
      <c r="G269">
        <v>6.5000000000000002E-2</v>
      </c>
      <c r="H269">
        <v>0.27829999999999999</v>
      </c>
      <c r="I269">
        <v>0.72399999999999998</v>
      </c>
      <c r="J269">
        <v>0.15</v>
      </c>
      <c r="K269">
        <v>0.48130000000000001</v>
      </c>
      <c r="L269" s="67">
        <v>39298</v>
      </c>
      <c r="M269">
        <v>219.4</v>
      </c>
      <c r="N269">
        <v>2451</v>
      </c>
      <c r="O269">
        <v>38.130000000000003</v>
      </c>
      <c r="P269">
        <v>0.58699999999999997</v>
      </c>
    </row>
    <row r="270" spans="1:16" x14ac:dyDescent="0.3">
      <c r="A270">
        <v>268</v>
      </c>
      <c r="B270" s="68">
        <v>130079788</v>
      </c>
      <c r="C270" s="67">
        <v>13333749</v>
      </c>
      <c r="D270" s="67">
        <v>194983015</v>
      </c>
      <c r="E270" s="7">
        <v>1.2270000000000001</v>
      </c>
      <c r="F270">
        <v>46.904000000000003</v>
      </c>
      <c r="G270">
        <v>0.53400000000000003</v>
      </c>
      <c r="H270">
        <v>0.1522</v>
      </c>
      <c r="I270">
        <v>0.76400000000000001</v>
      </c>
      <c r="J270">
        <v>0.248</v>
      </c>
      <c r="K270">
        <v>0.67349999999999999</v>
      </c>
      <c r="L270" s="67">
        <v>45516</v>
      </c>
      <c r="M270">
        <v>163.4</v>
      </c>
      <c r="N270">
        <v>2693</v>
      </c>
      <c r="O270">
        <v>60.35</v>
      </c>
      <c r="P270">
        <v>0.69899999999999995</v>
      </c>
    </row>
    <row r="271" spans="1:16" x14ac:dyDescent="0.3">
      <c r="A271">
        <v>269</v>
      </c>
      <c r="B271" s="68">
        <v>31020737</v>
      </c>
      <c r="C271" s="67">
        <v>3043896</v>
      </c>
      <c r="D271" s="67">
        <v>180714110</v>
      </c>
      <c r="E271" s="7">
        <v>1.22</v>
      </c>
      <c r="F271">
        <v>65.427999999999997</v>
      </c>
      <c r="G271">
        <v>0.185</v>
      </c>
      <c r="H271">
        <v>0.30659999999999998</v>
      </c>
      <c r="I271">
        <v>0.65300000000000002</v>
      </c>
      <c r="J271">
        <v>0.13800000000000001</v>
      </c>
      <c r="K271">
        <v>0.32</v>
      </c>
      <c r="L271" s="67">
        <v>37447</v>
      </c>
      <c r="M271">
        <v>92.8</v>
      </c>
      <c r="N271">
        <v>3792</v>
      </c>
      <c r="O271">
        <v>83.01</v>
      </c>
      <c r="P271">
        <v>0.73599999999999999</v>
      </c>
    </row>
    <row r="272" spans="1:16" x14ac:dyDescent="0.3">
      <c r="A272">
        <v>270</v>
      </c>
      <c r="B272" s="68">
        <v>117837160</v>
      </c>
      <c r="C272" s="67">
        <v>9664352</v>
      </c>
      <c r="D272" s="67">
        <v>56884143</v>
      </c>
      <c r="E272" s="7">
        <v>1.2689999999999999</v>
      </c>
      <c r="F272">
        <v>73.706999999999994</v>
      </c>
      <c r="G272">
        <v>0.38800000000000001</v>
      </c>
      <c r="H272">
        <v>0.23200000000000001</v>
      </c>
      <c r="I272">
        <v>0.67100000000000004</v>
      </c>
      <c r="J272">
        <v>0.17499999999999999</v>
      </c>
      <c r="K272">
        <v>0.73219999999999996</v>
      </c>
      <c r="L272" s="67">
        <v>26092</v>
      </c>
      <c r="M272">
        <v>208.5</v>
      </c>
      <c r="N272">
        <v>1323</v>
      </c>
      <c r="O272">
        <v>59.87</v>
      </c>
      <c r="P272">
        <v>0.75700000000000001</v>
      </c>
    </row>
    <row r="273" spans="1:16" x14ac:dyDescent="0.3">
      <c r="A273">
        <v>271</v>
      </c>
      <c r="B273" s="68">
        <v>97681053</v>
      </c>
      <c r="C273" s="67">
        <v>1753542</v>
      </c>
      <c r="D273" s="67">
        <v>36582770</v>
      </c>
      <c r="E273" s="7">
        <v>1.111</v>
      </c>
      <c r="F273">
        <v>55.106999999999999</v>
      </c>
      <c r="G273">
        <v>0.42599999999999999</v>
      </c>
      <c r="H273">
        <v>0.1502</v>
      </c>
      <c r="I273">
        <v>0.52600000000000002</v>
      </c>
      <c r="J273">
        <v>0.14599999999999999</v>
      </c>
      <c r="K273">
        <v>0.31919999999999998</v>
      </c>
      <c r="L273" s="67">
        <v>30576</v>
      </c>
      <c r="M273">
        <v>211.3</v>
      </c>
      <c r="N273">
        <v>1297</v>
      </c>
      <c r="O273">
        <v>52.46</v>
      </c>
      <c r="P273">
        <v>0.64400000000000002</v>
      </c>
    </row>
    <row r="274" spans="1:16" x14ac:dyDescent="0.3">
      <c r="A274">
        <v>272</v>
      </c>
      <c r="B274" s="68">
        <v>186631894</v>
      </c>
      <c r="C274" s="67">
        <v>5567969</v>
      </c>
      <c r="D274" s="67">
        <v>65546808</v>
      </c>
      <c r="E274" s="7">
        <v>1.1990000000000001</v>
      </c>
      <c r="F274">
        <v>48.073999999999998</v>
      </c>
      <c r="G274">
        <v>0.35799999999999998</v>
      </c>
      <c r="H274">
        <v>0.30520000000000003</v>
      </c>
      <c r="I274">
        <v>0.752</v>
      </c>
      <c r="J274">
        <v>0.14299999999999999</v>
      </c>
      <c r="K274">
        <v>0.27839999999999998</v>
      </c>
      <c r="L274" s="67">
        <v>57289</v>
      </c>
      <c r="M274">
        <v>288.7</v>
      </c>
      <c r="N274">
        <v>1144</v>
      </c>
      <c r="O274">
        <v>82.1</v>
      </c>
      <c r="P274">
        <v>0.65500000000000003</v>
      </c>
    </row>
    <row r="275" spans="1:16" x14ac:dyDescent="0.3">
      <c r="A275">
        <v>273</v>
      </c>
      <c r="B275" s="68">
        <v>30583121</v>
      </c>
      <c r="C275" s="67">
        <v>3681967</v>
      </c>
      <c r="D275" s="67">
        <v>100909407</v>
      </c>
      <c r="E275" s="7">
        <v>1.1399999999999999</v>
      </c>
      <c r="F275">
        <v>66.185000000000002</v>
      </c>
      <c r="G275">
        <v>0.26600000000000001</v>
      </c>
      <c r="H275">
        <v>0.2046</v>
      </c>
      <c r="I275">
        <v>0.68700000000000006</v>
      </c>
      <c r="J275">
        <v>0.186</v>
      </c>
      <c r="K275">
        <v>0.58850000000000002</v>
      </c>
      <c r="L275" s="67">
        <v>20763</v>
      </c>
      <c r="M275">
        <v>114.8</v>
      </c>
      <c r="N275">
        <v>1582</v>
      </c>
      <c r="O275">
        <v>73.37</v>
      </c>
      <c r="P275">
        <v>0.72899999999999998</v>
      </c>
    </row>
    <row r="276" spans="1:16" x14ac:dyDescent="0.3">
      <c r="A276">
        <v>274</v>
      </c>
      <c r="B276" s="68">
        <v>48810939</v>
      </c>
      <c r="C276" s="67">
        <v>1992948</v>
      </c>
      <c r="D276" s="67">
        <v>136626925</v>
      </c>
      <c r="E276" s="7">
        <v>1.2549999999999999</v>
      </c>
      <c r="F276">
        <v>34.753999999999998</v>
      </c>
      <c r="G276">
        <v>0.26</v>
      </c>
      <c r="H276">
        <v>0.1197</v>
      </c>
      <c r="I276">
        <v>0.85399999999999998</v>
      </c>
      <c r="J276">
        <v>0.184</v>
      </c>
      <c r="K276">
        <v>0.34100000000000003</v>
      </c>
      <c r="L276" s="67">
        <v>26533</v>
      </c>
      <c r="M276">
        <v>263.7</v>
      </c>
      <c r="N276">
        <v>2726</v>
      </c>
      <c r="O276">
        <v>51.7</v>
      </c>
      <c r="P276">
        <v>0.77300000000000002</v>
      </c>
    </row>
    <row r="277" spans="1:16" x14ac:dyDescent="0.3">
      <c r="A277">
        <v>275</v>
      </c>
      <c r="B277" s="68">
        <v>33009117</v>
      </c>
      <c r="C277" s="67">
        <v>4502241</v>
      </c>
      <c r="D277" s="67">
        <v>233872946</v>
      </c>
      <c r="E277" s="7">
        <v>1.3260000000000001</v>
      </c>
      <c r="F277">
        <v>39.93</v>
      </c>
      <c r="G277">
        <v>0.316</v>
      </c>
      <c r="H277">
        <v>0.1948</v>
      </c>
      <c r="I277">
        <v>0.79400000000000004</v>
      </c>
      <c r="J277">
        <v>0.16700000000000001</v>
      </c>
      <c r="K277">
        <v>0.70030000000000003</v>
      </c>
      <c r="L277" s="67">
        <v>30336</v>
      </c>
      <c r="M277">
        <v>164.6</v>
      </c>
      <c r="N277">
        <v>4070</v>
      </c>
      <c r="O277">
        <v>74.2</v>
      </c>
      <c r="P277">
        <v>0.52400000000000002</v>
      </c>
    </row>
    <row r="278" spans="1:16" x14ac:dyDescent="0.3">
      <c r="A278">
        <v>276</v>
      </c>
      <c r="B278" s="68">
        <v>55795094</v>
      </c>
      <c r="C278" s="67">
        <v>5196805</v>
      </c>
      <c r="D278" s="67">
        <v>37350586</v>
      </c>
      <c r="E278" s="7">
        <v>1.393</v>
      </c>
      <c r="F278">
        <v>45.817</v>
      </c>
      <c r="G278">
        <v>0.17699999999999999</v>
      </c>
      <c r="H278">
        <v>0.30309999999999998</v>
      </c>
      <c r="I278">
        <v>0.64100000000000001</v>
      </c>
      <c r="J278">
        <v>0.17</v>
      </c>
      <c r="K278">
        <v>0.45900000000000002</v>
      </c>
      <c r="L278" s="67">
        <v>38843</v>
      </c>
      <c r="M278">
        <v>252.8</v>
      </c>
      <c r="N278">
        <v>1376</v>
      </c>
      <c r="O278">
        <v>44.65</v>
      </c>
      <c r="P278">
        <v>0.70099999999999996</v>
      </c>
    </row>
    <row r="279" spans="1:16" x14ac:dyDescent="0.3">
      <c r="A279">
        <v>277</v>
      </c>
      <c r="B279" s="68">
        <v>131238152</v>
      </c>
      <c r="C279" s="67">
        <v>8767625</v>
      </c>
      <c r="D279" s="67">
        <v>98092282</v>
      </c>
      <c r="E279" s="7">
        <v>1.119</v>
      </c>
      <c r="F279">
        <v>49.064999999999998</v>
      </c>
      <c r="G279">
        <v>0.45700000000000002</v>
      </c>
      <c r="H279">
        <v>0.21590000000000001</v>
      </c>
      <c r="I279">
        <v>0.50900000000000001</v>
      </c>
      <c r="J279">
        <v>0.185</v>
      </c>
      <c r="K279">
        <v>0.41399999999999998</v>
      </c>
      <c r="L279" s="67">
        <v>24757</v>
      </c>
      <c r="M279">
        <v>313.2</v>
      </c>
      <c r="N279">
        <v>1914</v>
      </c>
      <c r="O279">
        <v>78.400000000000006</v>
      </c>
      <c r="P279">
        <v>0.754</v>
      </c>
    </row>
    <row r="280" spans="1:16" x14ac:dyDescent="0.3">
      <c r="A280">
        <v>278</v>
      </c>
      <c r="B280" s="68">
        <v>120801690</v>
      </c>
      <c r="C280" s="67">
        <v>20225482</v>
      </c>
      <c r="D280" s="67">
        <v>121445474</v>
      </c>
      <c r="E280" s="7">
        <v>1.099</v>
      </c>
      <c r="F280">
        <v>75.908000000000001</v>
      </c>
      <c r="G280">
        <v>0.25700000000000001</v>
      </c>
      <c r="H280">
        <v>0.27239999999999998</v>
      </c>
      <c r="I280">
        <v>0.72299999999999998</v>
      </c>
      <c r="J280">
        <v>0.22</v>
      </c>
      <c r="K280">
        <v>0.61450000000000005</v>
      </c>
      <c r="L280" s="67">
        <v>43981</v>
      </c>
      <c r="M280">
        <v>216.2</v>
      </c>
      <c r="N280">
        <v>1431</v>
      </c>
      <c r="O280">
        <v>75.73</v>
      </c>
      <c r="P280">
        <v>0.65200000000000002</v>
      </c>
    </row>
    <row r="281" spans="1:16" x14ac:dyDescent="0.3">
      <c r="A281">
        <v>279</v>
      </c>
      <c r="B281" s="68">
        <v>739080653</v>
      </c>
      <c r="C281" s="67">
        <v>14262192</v>
      </c>
      <c r="D281" s="67">
        <v>66619954</v>
      </c>
      <c r="E281" s="7">
        <v>1.151</v>
      </c>
      <c r="F281">
        <v>64.144000000000005</v>
      </c>
      <c r="G281">
        <v>0.53200000000000003</v>
      </c>
      <c r="H281">
        <v>0.24390000000000001</v>
      </c>
      <c r="I281">
        <v>0.79100000000000004</v>
      </c>
      <c r="J281">
        <v>0.16800000000000001</v>
      </c>
      <c r="K281">
        <v>0.87790000000000001</v>
      </c>
      <c r="L281" s="67">
        <v>64756</v>
      </c>
      <c r="M281">
        <v>414.2</v>
      </c>
      <c r="N281">
        <v>1527</v>
      </c>
      <c r="O281">
        <v>48.84</v>
      </c>
      <c r="P281">
        <v>0.80800000000000005</v>
      </c>
    </row>
    <row r="282" spans="1:16" x14ac:dyDescent="0.3">
      <c r="A282">
        <v>280</v>
      </c>
      <c r="B282" s="68">
        <v>111874401</v>
      </c>
      <c r="C282" s="67">
        <v>19473156</v>
      </c>
      <c r="D282" s="67">
        <v>155805130</v>
      </c>
      <c r="E282" s="7">
        <v>1.1140000000000001</v>
      </c>
      <c r="F282">
        <v>47.456000000000003</v>
      </c>
      <c r="G282">
        <v>0.35899999999999999</v>
      </c>
      <c r="H282">
        <v>0.3226</v>
      </c>
      <c r="I282">
        <v>0.80600000000000005</v>
      </c>
      <c r="J282">
        <v>0.21</v>
      </c>
      <c r="K282">
        <v>0.53949999999999998</v>
      </c>
      <c r="L282" s="67">
        <v>20327</v>
      </c>
      <c r="M282">
        <v>450.5</v>
      </c>
      <c r="N282">
        <v>2041</v>
      </c>
      <c r="O282">
        <v>64.63</v>
      </c>
      <c r="P282">
        <v>0.71799999999999997</v>
      </c>
    </row>
    <row r="283" spans="1:16" x14ac:dyDescent="0.3">
      <c r="A283">
        <v>281</v>
      </c>
      <c r="B283" s="68">
        <v>91736922</v>
      </c>
      <c r="C283" s="67">
        <v>7806983</v>
      </c>
      <c r="D283" s="67">
        <v>70246731</v>
      </c>
      <c r="E283" s="7">
        <v>1.2090000000000001</v>
      </c>
      <c r="F283">
        <v>47.607999999999997</v>
      </c>
      <c r="G283">
        <v>0.38800000000000001</v>
      </c>
      <c r="H283">
        <v>0.23430000000000001</v>
      </c>
      <c r="I283">
        <v>0.505</v>
      </c>
      <c r="J283">
        <v>0.17699999999999999</v>
      </c>
      <c r="K283">
        <v>0.4743</v>
      </c>
      <c r="L283" s="67">
        <v>40418</v>
      </c>
      <c r="M283">
        <v>181</v>
      </c>
      <c r="N283">
        <v>1999</v>
      </c>
      <c r="O283">
        <v>61.15</v>
      </c>
      <c r="P283">
        <v>0.67800000000000005</v>
      </c>
    </row>
    <row r="284" spans="1:16" x14ac:dyDescent="0.3">
      <c r="A284">
        <v>282</v>
      </c>
      <c r="B284" s="68">
        <v>113280502</v>
      </c>
      <c r="C284" s="67">
        <v>13785271</v>
      </c>
      <c r="D284" s="67">
        <v>144216732</v>
      </c>
      <c r="E284" s="7">
        <v>1.1100000000000001</v>
      </c>
      <c r="F284">
        <v>39.469000000000001</v>
      </c>
      <c r="G284">
        <v>0.30599999999999999</v>
      </c>
      <c r="H284">
        <v>0.216</v>
      </c>
      <c r="I284">
        <v>0.70299999999999996</v>
      </c>
      <c r="J284">
        <v>0.19400000000000001</v>
      </c>
      <c r="K284">
        <v>0.56330000000000002</v>
      </c>
      <c r="L284" s="67">
        <v>68666</v>
      </c>
      <c r="M284">
        <v>162.4</v>
      </c>
      <c r="N284">
        <v>2112</v>
      </c>
      <c r="O284">
        <v>71.58</v>
      </c>
      <c r="P284">
        <v>0.84099999999999997</v>
      </c>
    </row>
    <row r="285" spans="1:16" x14ac:dyDescent="0.3">
      <c r="A285">
        <v>283</v>
      </c>
      <c r="B285" s="68">
        <v>270340484</v>
      </c>
      <c r="C285" s="67">
        <v>10219869</v>
      </c>
      <c r="D285" s="67">
        <v>79680340</v>
      </c>
      <c r="E285" s="7">
        <v>1.05</v>
      </c>
      <c r="F285">
        <v>40.427999999999997</v>
      </c>
      <c r="G285">
        <v>0.29299999999999998</v>
      </c>
      <c r="H285">
        <v>0.27260000000000001</v>
      </c>
      <c r="I285">
        <v>0.65300000000000002</v>
      </c>
      <c r="J285">
        <v>0.18</v>
      </c>
      <c r="K285">
        <v>0.47039999999999998</v>
      </c>
      <c r="L285" s="67">
        <v>57245</v>
      </c>
      <c r="M285">
        <v>576.6</v>
      </c>
      <c r="N285">
        <v>1170</v>
      </c>
      <c r="O285">
        <v>78.37</v>
      </c>
      <c r="P285">
        <v>0.69199999999999995</v>
      </c>
    </row>
    <row r="286" spans="1:16" x14ac:dyDescent="0.3">
      <c r="A286">
        <v>284</v>
      </c>
      <c r="B286" s="68">
        <v>57139596</v>
      </c>
      <c r="C286" s="67">
        <v>7359765</v>
      </c>
      <c r="D286" s="67">
        <v>89360049</v>
      </c>
      <c r="E286" s="7">
        <v>1.1579999999999999</v>
      </c>
      <c r="F286">
        <v>53.706000000000003</v>
      </c>
      <c r="G286">
        <v>0.35699999999999998</v>
      </c>
      <c r="H286">
        <v>0.2707</v>
      </c>
      <c r="I286">
        <v>0.69699999999999995</v>
      </c>
      <c r="J286">
        <v>0.184</v>
      </c>
      <c r="K286">
        <v>0.47570000000000001</v>
      </c>
      <c r="L286" s="67">
        <v>47911</v>
      </c>
      <c r="M286">
        <v>98.7</v>
      </c>
      <c r="N286">
        <v>2064</v>
      </c>
      <c r="O286">
        <v>50.35</v>
      </c>
      <c r="P286">
        <v>0.63</v>
      </c>
    </row>
    <row r="287" spans="1:16" x14ac:dyDescent="0.3">
      <c r="A287">
        <v>285</v>
      </c>
      <c r="B287" s="68">
        <v>53270047</v>
      </c>
      <c r="C287" s="67">
        <v>4016536</v>
      </c>
      <c r="D287" s="67">
        <v>114869703</v>
      </c>
      <c r="E287" s="7">
        <v>1.091</v>
      </c>
      <c r="F287">
        <v>66.915999999999997</v>
      </c>
      <c r="G287">
        <v>0.29299999999999998</v>
      </c>
      <c r="H287">
        <v>0.19470000000000001</v>
      </c>
      <c r="I287">
        <v>0.7</v>
      </c>
      <c r="J287">
        <v>0.124</v>
      </c>
      <c r="K287">
        <v>0.38729999999999998</v>
      </c>
      <c r="L287" s="67">
        <v>52767</v>
      </c>
      <c r="M287">
        <v>72.8</v>
      </c>
      <c r="N287">
        <v>2864</v>
      </c>
      <c r="O287">
        <v>64.87</v>
      </c>
      <c r="P287">
        <v>0.70799999999999996</v>
      </c>
    </row>
    <row r="288" spans="1:16" x14ac:dyDescent="0.3">
      <c r="A288">
        <v>286</v>
      </c>
      <c r="B288" s="68">
        <v>162414838</v>
      </c>
      <c r="C288" s="67">
        <v>8143940</v>
      </c>
      <c r="D288" s="67">
        <v>59775123</v>
      </c>
      <c r="E288" s="7">
        <v>1.123</v>
      </c>
      <c r="F288">
        <v>47.381</v>
      </c>
      <c r="G288">
        <v>0.36499999999999999</v>
      </c>
      <c r="H288">
        <v>0.24829999999999999</v>
      </c>
      <c r="I288">
        <v>0.79100000000000004</v>
      </c>
      <c r="J288">
        <v>0.20399999999999999</v>
      </c>
      <c r="K288">
        <v>0.54879999999999995</v>
      </c>
      <c r="L288" s="67">
        <v>50991</v>
      </c>
      <c r="M288">
        <v>265</v>
      </c>
      <c r="N288">
        <v>1606</v>
      </c>
      <c r="O288">
        <v>33.369999999999997</v>
      </c>
      <c r="P288">
        <v>0.69599999999999995</v>
      </c>
    </row>
    <row r="289" spans="1:16" x14ac:dyDescent="0.3">
      <c r="A289">
        <v>287</v>
      </c>
      <c r="B289" s="68">
        <v>32818456</v>
      </c>
      <c r="C289" s="67">
        <v>4439000</v>
      </c>
      <c r="D289" s="67">
        <v>136894098</v>
      </c>
      <c r="E289" s="7">
        <v>1.0680000000000001</v>
      </c>
      <c r="F289">
        <v>37.594000000000001</v>
      </c>
      <c r="G289">
        <v>0.39700000000000002</v>
      </c>
      <c r="H289">
        <v>0.29189999999999999</v>
      </c>
      <c r="I289">
        <v>0.68100000000000005</v>
      </c>
      <c r="J289">
        <v>0.18099999999999999</v>
      </c>
      <c r="K289">
        <v>0.46339999999999998</v>
      </c>
      <c r="L289" s="67">
        <v>20785</v>
      </c>
      <c r="M289">
        <v>155.5</v>
      </c>
      <c r="N289">
        <v>2551</v>
      </c>
      <c r="O289">
        <v>60</v>
      </c>
      <c r="P289">
        <v>0.68</v>
      </c>
    </row>
    <row r="290" spans="1:16" x14ac:dyDescent="0.3">
      <c r="A290">
        <v>288</v>
      </c>
      <c r="B290" s="68">
        <v>53383819</v>
      </c>
      <c r="C290" s="67">
        <v>8119888</v>
      </c>
      <c r="D290" s="67">
        <v>61640543</v>
      </c>
      <c r="E290" s="7">
        <v>1.3080000000000001</v>
      </c>
      <c r="F290">
        <v>44.093000000000004</v>
      </c>
      <c r="G290">
        <v>0.22800000000000001</v>
      </c>
      <c r="H290">
        <v>0.28720000000000001</v>
      </c>
      <c r="I290">
        <v>0.63300000000000001</v>
      </c>
      <c r="J290">
        <v>0.17599999999999999</v>
      </c>
      <c r="K290">
        <v>0.52959999999999996</v>
      </c>
      <c r="L290" s="67">
        <v>66096</v>
      </c>
      <c r="M290">
        <v>115.8</v>
      </c>
      <c r="N290">
        <v>2552</v>
      </c>
      <c r="O290">
        <v>36.58</v>
      </c>
      <c r="P290">
        <v>0.69499999999999995</v>
      </c>
    </row>
    <row r="291" spans="1:16" x14ac:dyDescent="0.3">
      <c r="A291">
        <v>289</v>
      </c>
      <c r="B291" s="68">
        <v>47665781</v>
      </c>
      <c r="C291" s="67">
        <v>5497148</v>
      </c>
      <c r="D291" s="67">
        <v>53042510</v>
      </c>
      <c r="E291" s="7">
        <v>1.133</v>
      </c>
      <c r="F291">
        <v>28.523</v>
      </c>
      <c r="G291">
        <v>0.219</v>
      </c>
      <c r="H291">
        <v>0.25230000000000002</v>
      </c>
      <c r="I291">
        <v>0.874</v>
      </c>
      <c r="J291">
        <v>0.17499999999999999</v>
      </c>
      <c r="K291">
        <v>0.45710000000000001</v>
      </c>
      <c r="L291" s="67">
        <v>50958</v>
      </c>
      <c r="M291">
        <v>246.7</v>
      </c>
      <c r="N291">
        <v>819</v>
      </c>
      <c r="O291">
        <v>61.88</v>
      </c>
      <c r="P291">
        <v>0.60599999999999998</v>
      </c>
    </row>
    <row r="292" spans="1:16" x14ac:dyDescent="0.3">
      <c r="A292">
        <v>290</v>
      </c>
      <c r="B292" s="68">
        <v>38914987</v>
      </c>
      <c r="C292" s="67">
        <v>2208528</v>
      </c>
      <c r="D292" s="67">
        <v>102329725</v>
      </c>
      <c r="E292" s="7">
        <v>1.125</v>
      </c>
      <c r="F292">
        <v>27.337</v>
      </c>
      <c r="G292">
        <v>0.25900000000000001</v>
      </c>
      <c r="H292">
        <v>0.1012</v>
      </c>
      <c r="I292">
        <v>0.67300000000000004</v>
      </c>
      <c r="J292">
        <v>0.14699999999999999</v>
      </c>
      <c r="K292">
        <v>0.56079999999999997</v>
      </c>
      <c r="L292" s="67">
        <v>45144</v>
      </c>
      <c r="M292">
        <v>164.3</v>
      </c>
      <c r="N292">
        <v>1570</v>
      </c>
      <c r="O292">
        <v>95.5</v>
      </c>
      <c r="P292">
        <v>0.74199999999999999</v>
      </c>
    </row>
    <row r="293" spans="1:16" x14ac:dyDescent="0.3">
      <c r="A293">
        <v>291</v>
      </c>
      <c r="B293" s="68">
        <v>13169895</v>
      </c>
      <c r="C293" s="67">
        <v>1509880</v>
      </c>
      <c r="D293" s="67">
        <v>140559702</v>
      </c>
      <c r="E293" s="7">
        <v>1.129</v>
      </c>
      <c r="F293">
        <v>42.100999999999999</v>
      </c>
      <c r="G293">
        <v>9.4E-2</v>
      </c>
      <c r="H293">
        <v>0.26569999999999999</v>
      </c>
      <c r="I293">
        <v>0.82299999999999995</v>
      </c>
      <c r="J293">
        <v>0.16800000000000001</v>
      </c>
      <c r="K293">
        <v>0.43140000000000001</v>
      </c>
      <c r="L293" s="67">
        <v>37344</v>
      </c>
      <c r="M293">
        <v>157.69999999999999</v>
      </c>
      <c r="N293">
        <v>2628</v>
      </c>
      <c r="O293">
        <v>56.12</v>
      </c>
      <c r="P293">
        <v>0.56299999999999994</v>
      </c>
    </row>
    <row r="294" spans="1:16" x14ac:dyDescent="0.3">
      <c r="A294">
        <v>292</v>
      </c>
      <c r="B294" s="68">
        <v>120125823</v>
      </c>
      <c r="C294" s="67">
        <v>4314571</v>
      </c>
      <c r="D294" s="67">
        <v>52110219</v>
      </c>
      <c r="E294" s="7">
        <v>1.272</v>
      </c>
      <c r="F294">
        <v>47.856000000000002</v>
      </c>
      <c r="G294">
        <v>0.38900000000000001</v>
      </c>
      <c r="H294">
        <v>0.16650000000000001</v>
      </c>
      <c r="I294">
        <v>0.80200000000000005</v>
      </c>
      <c r="J294">
        <v>0.158</v>
      </c>
      <c r="K294">
        <v>0.49730000000000002</v>
      </c>
      <c r="L294" s="67">
        <v>49401</v>
      </c>
      <c r="M294">
        <v>175.5</v>
      </c>
      <c r="N294">
        <v>1291</v>
      </c>
      <c r="O294">
        <v>52.28</v>
      </c>
      <c r="P294">
        <v>0.745</v>
      </c>
    </row>
    <row r="295" spans="1:16" x14ac:dyDescent="0.3">
      <c r="A295">
        <v>293</v>
      </c>
      <c r="B295" s="68">
        <v>104457518</v>
      </c>
      <c r="C295" s="67">
        <v>3227391</v>
      </c>
      <c r="D295" s="67">
        <v>67786616</v>
      </c>
      <c r="E295" s="7">
        <v>1.2569999999999999</v>
      </c>
      <c r="F295">
        <v>48.7</v>
      </c>
      <c r="G295">
        <v>0.50800000000000001</v>
      </c>
      <c r="H295">
        <v>0.1399</v>
      </c>
      <c r="I295">
        <v>0.73599999999999999</v>
      </c>
      <c r="J295">
        <v>0.187</v>
      </c>
      <c r="K295">
        <v>0.34039999999999998</v>
      </c>
      <c r="L295" s="67">
        <v>65165</v>
      </c>
      <c r="M295">
        <v>95.6</v>
      </c>
      <c r="N295">
        <v>1784</v>
      </c>
      <c r="O295">
        <v>44.71</v>
      </c>
      <c r="P295">
        <v>0.67800000000000005</v>
      </c>
    </row>
    <row r="296" spans="1:16" x14ac:dyDescent="0.3">
      <c r="A296">
        <v>294</v>
      </c>
      <c r="B296" s="68">
        <v>30134759</v>
      </c>
      <c r="C296" s="67">
        <v>2944617</v>
      </c>
      <c r="D296" s="67">
        <v>79885100</v>
      </c>
      <c r="E296" s="7">
        <v>1.2509999999999999</v>
      </c>
      <c r="F296">
        <v>48.923000000000002</v>
      </c>
      <c r="G296">
        <v>0.126</v>
      </c>
      <c r="H296">
        <v>0.18099999999999999</v>
      </c>
      <c r="I296">
        <v>0.65500000000000003</v>
      </c>
      <c r="J296">
        <v>0.182</v>
      </c>
      <c r="K296">
        <v>0.53990000000000005</v>
      </c>
      <c r="L296" s="67">
        <v>45618</v>
      </c>
      <c r="M296">
        <v>151.69999999999999</v>
      </c>
      <c r="N296">
        <v>1814</v>
      </c>
      <c r="O296">
        <v>59.39</v>
      </c>
      <c r="P296">
        <v>0.70699999999999996</v>
      </c>
    </row>
    <row r="297" spans="1:16" x14ac:dyDescent="0.3">
      <c r="A297">
        <v>295</v>
      </c>
      <c r="B297" s="68">
        <v>57138453</v>
      </c>
      <c r="C297" s="67">
        <v>5421451</v>
      </c>
      <c r="D297" s="67">
        <v>130520581</v>
      </c>
      <c r="E297" s="7">
        <v>1.226</v>
      </c>
      <c r="F297">
        <v>47.918999999999997</v>
      </c>
      <c r="G297">
        <v>0.21099999999999999</v>
      </c>
      <c r="H297">
        <v>0.1822</v>
      </c>
      <c r="I297">
        <v>0.748</v>
      </c>
      <c r="J297">
        <v>0.187</v>
      </c>
      <c r="K297">
        <v>0.52090000000000003</v>
      </c>
      <c r="L297" s="67">
        <v>71808</v>
      </c>
      <c r="M297">
        <v>108.8</v>
      </c>
      <c r="N297">
        <v>1818</v>
      </c>
      <c r="O297">
        <v>81.11</v>
      </c>
      <c r="P297">
        <v>0.72399999999999998</v>
      </c>
    </row>
    <row r="298" spans="1:16" x14ac:dyDescent="0.3">
      <c r="A298">
        <v>296</v>
      </c>
      <c r="B298" s="68">
        <v>246362423</v>
      </c>
      <c r="C298" s="67">
        <v>6894045</v>
      </c>
      <c r="D298" s="67">
        <v>108300589</v>
      </c>
      <c r="E298" s="7">
        <v>1.2969999999999999</v>
      </c>
      <c r="F298">
        <v>70.125</v>
      </c>
      <c r="G298">
        <v>0.45700000000000002</v>
      </c>
      <c r="H298">
        <v>0.2238</v>
      </c>
      <c r="I298">
        <v>0.60199999999999998</v>
      </c>
      <c r="J298">
        <v>0.224</v>
      </c>
      <c r="K298">
        <v>0.28439999999999999</v>
      </c>
      <c r="L298" s="67">
        <v>49354</v>
      </c>
      <c r="M298">
        <v>217.9</v>
      </c>
      <c r="N298">
        <v>2043</v>
      </c>
      <c r="O298">
        <v>65.64</v>
      </c>
      <c r="P298">
        <v>0.71399999999999997</v>
      </c>
    </row>
    <row r="299" spans="1:16" x14ac:dyDescent="0.3">
      <c r="A299">
        <v>297</v>
      </c>
      <c r="B299" s="68">
        <v>130783075</v>
      </c>
      <c r="C299" s="67">
        <v>10963592</v>
      </c>
      <c r="D299" s="67">
        <v>54484531</v>
      </c>
      <c r="E299" s="7">
        <v>1.151</v>
      </c>
      <c r="F299">
        <v>33.247999999999998</v>
      </c>
      <c r="G299">
        <v>0.41699999999999998</v>
      </c>
      <c r="H299">
        <v>0.27610000000000001</v>
      </c>
      <c r="I299">
        <v>0.60699999999999998</v>
      </c>
      <c r="J299">
        <v>0.19800000000000001</v>
      </c>
      <c r="K299">
        <v>0.72889999999999999</v>
      </c>
      <c r="L299" s="67">
        <v>54985</v>
      </c>
      <c r="M299">
        <v>228.3</v>
      </c>
      <c r="N299">
        <v>1772</v>
      </c>
      <c r="O299">
        <v>38.03</v>
      </c>
      <c r="P299">
        <v>0.751</v>
      </c>
    </row>
    <row r="300" spans="1:16" x14ac:dyDescent="0.3">
      <c r="A300">
        <v>298</v>
      </c>
      <c r="B300" s="68">
        <v>52348039</v>
      </c>
      <c r="C300" s="67">
        <v>2518717</v>
      </c>
      <c r="D300" s="67">
        <v>78420081</v>
      </c>
      <c r="E300" s="7">
        <v>1.206</v>
      </c>
      <c r="F300">
        <v>49.195</v>
      </c>
      <c r="G300">
        <v>0.33500000000000002</v>
      </c>
      <c r="H300">
        <v>8.9499999999999996E-2</v>
      </c>
      <c r="I300">
        <v>0.82199999999999995</v>
      </c>
      <c r="J300">
        <v>0.23</v>
      </c>
      <c r="K300">
        <v>0.53749999999999998</v>
      </c>
      <c r="L300" s="67">
        <v>30780</v>
      </c>
      <c r="M300">
        <v>174.3</v>
      </c>
      <c r="N300">
        <v>1250</v>
      </c>
      <c r="O300">
        <v>51.7</v>
      </c>
      <c r="P300">
        <v>0.59199999999999997</v>
      </c>
    </row>
    <row r="301" spans="1:16" x14ac:dyDescent="0.3">
      <c r="A301">
        <v>299</v>
      </c>
      <c r="B301" s="68">
        <v>197993873</v>
      </c>
      <c r="C301" s="67">
        <v>4425551</v>
      </c>
      <c r="D301" s="67">
        <v>93206172</v>
      </c>
      <c r="E301" s="7">
        <v>1.127</v>
      </c>
      <c r="F301">
        <v>99.138000000000005</v>
      </c>
      <c r="G301">
        <v>0.27600000000000002</v>
      </c>
      <c r="H301">
        <v>0.1013</v>
      </c>
      <c r="I301">
        <v>0.628</v>
      </c>
      <c r="J301">
        <v>0.14899999999999999</v>
      </c>
      <c r="K301">
        <v>0.46860000000000002</v>
      </c>
      <c r="L301" s="67">
        <v>27013</v>
      </c>
      <c r="M301">
        <v>339.4</v>
      </c>
      <c r="N301">
        <v>2262</v>
      </c>
      <c r="O301">
        <v>64.02</v>
      </c>
      <c r="P301">
        <v>0.79</v>
      </c>
    </row>
    <row r="302" spans="1:16" x14ac:dyDescent="0.3">
      <c r="A302">
        <v>300</v>
      </c>
      <c r="B302" s="68">
        <v>32233164</v>
      </c>
      <c r="C302" s="67">
        <v>3233440</v>
      </c>
      <c r="D302" s="67">
        <v>123108123</v>
      </c>
      <c r="E302" s="7">
        <v>1.4219999999999999</v>
      </c>
      <c r="F302">
        <v>27.454999999999998</v>
      </c>
      <c r="G302">
        <v>0.36099999999999999</v>
      </c>
      <c r="H302">
        <v>0.28420000000000001</v>
      </c>
      <c r="I302">
        <v>0.621</v>
      </c>
      <c r="J302">
        <v>0.21</v>
      </c>
      <c r="K302">
        <v>0.35289999999999999</v>
      </c>
      <c r="L302" s="67">
        <v>30501</v>
      </c>
      <c r="M302">
        <v>148</v>
      </c>
      <c r="N302">
        <v>2058</v>
      </c>
      <c r="O302">
        <v>84.03</v>
      </c>
      <c r="P302">
        <v>0.72</v>
      </c>
    </row>
    <row r="303" spans="1:16" x14ac:dyDescent="0.3">
      <c r="A303">
        <v>301</v>
      </c>
      <c r="B303" s="68">
        <v>86377585</v>
      </c>
      <c r="C303" s="67">
        <v>8668401</v>
      </c>
      <c r="D303" s="67">
        <v>122506333</v>
      </c>
      <c r="E303" s="7">
        <v>1.27</v>
      </c>
      <c r="F303">
        <v>47.807000000000002</v>
      </c>
      <c r="G303">
        <v>0.28499999999999998</v>
      </c>
      <c r="H303">
        <v>0.26829999999999998</v>
      </c>
      <c r="I303">
        <v>0.76300000000000001</v>
      </c>
      <c r="J303">
        <v>0.22600000000000001</v>
      </c>
      <c r="K303">
        <v>0.374</v>
      </c>
      <c r="L303" s="67">
        <v>97879</v>
      </c>
      <c r="M303">
        <v>100.5</v>
      </c>
      <c r="N303">
        <v>2366</v>
      </c>
      <c r="O303">
        <v>49.09</v>
      </c>
      <c r="P303">
        <v>0.64500000000000002</v>
      </c>
    </row>
    <row r="304" spans="1:16" x14ac:dyDescent="0.3">
      <c r="A304">
        <v>302</v>
      </c>
      <c r="B304" s="68">
        <v>32051051</v>
      </c>
      <c r="C304" s="67">
        <v>1946620</v>
      </c>
      <c r="D304" s="67">
        <v>120860161</v>
      </c>
      <c r="E304" s="7">
        <v>1.214</v>
      </c>
      <c r="F304">
        <v>65.768000000000001</v>
      </c>
      <c r="G304">
        <v>6.7000000000000004E-2</v>
      </c>
      <c r="H304">
        <v>0.17829999999999999</v>
      </c>
      <c r="I304">
        <v>0.85</v>
      </c>
      <c r="J304">
        <v>0.18</v>
      </c>
      <c r="K304">
        <v>0.34060000000000001</v>
      </c>
      <c r="L304" s="67">
        <v>47658</v>
      </c>
      <c r="M304">
        <v>237</v>
      </c>
      <c r="N304">
        <v>2169</v>
      </c>
      <c r="O304">
        <v>56.94</v>
      </c>
      <c r="P304">
        <v>0.64600000000000002</v>
      </c>
    </row>
    <row r="305" spans="1:16" x14ac:dyDescent="0.3">
      <c r="A305">
        <v>303</v>
      </c>
      <c r="B305" s="68">
        <v>129186825</v>
      </c>
      <c r="C305" s="67">
        <v>11176984</v>
      </c>
      <c r="D305" s="67">
        <v>158529248</v>
      </c>
      <c r="E305" s="7">
        <v>1.3049999999999999</v>
      </c>
      <c r="F305">
        <v>56.887999999999998</v>
      </c>
      <c r="G305">
        <v>0.45100000000000001</v>
      </c>
      <c r="H305">
        <v>0.2117</v>
      </c>
      <c r="I305">
        <v>0.77600000000000002</v>
      </c>
      <c r="J305">
        <v>0.22500000000000001</v>
      </c>
      <c r="K305">
        <v>0.4088</v>
      </c>
      <c r="L305" s="67">
        <v>55116</v>
      </c>
      <c r="M305">
        <v>128.1</v>
      </c>
      <c r="N305">
        <v>1829</v>
      </c>
      <c r="O305">
        <v>83.35</v>
      </c>
      <c r="P305">
        <v>0.71399999999999997</v>
      </c>
    </row>
    <row r="306" spans="1:16" x14ac:dyDescent="0.3">
      <c r="A306">
        <v>304</v>
      </c>
      <c r="B306" s="68">
        <v>117515531</v>
      </c>
      <c r="C306" s="67">
        <v>5989152</v>
      </c>
      <c r="D306" s="67">
        <v>89452190</v>
      </c>
      <c r="E306" s="7">
        <v>1.26</v>
      </c>
      <c r="F306">
        <v>60.814999999999998</v>
      </c>
      <c r="G306">
        <v>0.38700000000000001</v>
      </c>
      <c r="H306">
        <v>0.21229999999999999</v>
      </c>
      <c r="I306">
        <v>0.624</v>
      </c>
      <c r="J306">
        <v>0.159</v>
      </c>
      <c r="K306">
        <v>0.31540000000000001</v>
      </c>
      <c r="L306" s="67">
        <v>43114</v>
      </c>
      <c r="M306">
        <v>146.19999999999999</v>
      </c>
      <c r="N306">
        <v>1668</v>
      </c>
      <c r="O306">
        <v>87.55</v>
      </c>
      <c r="P306">
        <v>0.79300000000000004</v>
      </c>
    </row>
    <row r="307" spans="1:16" x14ac:dyDescent="0.3">
      <c r="A307">
        <v>305</v>
      </c>
      <c r="B307" s="68">
        <v>63395483</v>
      </c>
      <c r="C307" s="67">
        <v>8365349</v>
      </c>
      <c r="D307" s="67">
        <v>62956340</v>
      </c>
      <c r="E307" s="7">
        <v>1.2470000000000001</v>
      </c>
      <c r="F307">
        <v>45.908999999999999</v>
      </c>
      <c r="G307">
        <v>0.371</v>
      </c>
      <c r="H307">
        <v>0.21859999999999999</v>
      </c>
      <c r="I307">
        <v>0.51100000000000001</v>
      </c>
      <c r="J307">
        <v>0.17199999999999999</v>
      </c>
      <c r="K307">
        <v>0.60770000000000002</v>
      </c>
      <c r="L307" s="67">
        <v>34436</v>
      </c>
      <c r="M307">
        <v>174.8</v>
      </c>
      <c r="N307">
        <v>1754</v>
      </c>
      <c r="O307">
        <v>65.819999999999993</v>
      </c>
      <c r="P307">
        <v>0.61799999999999999</v>
      </c>
    </row>
    <row r="308" spans="1:16" x14ac:dyDescent="0.3">
      <c r="A308">
        <v>306</v>
      </c>
      <c r="B308" s="68">
        <v>41513444</v>
      </c>
      <c r="C308" s="67">
        <v>2591536</v>
      </c>
      <c r="D308" s="67">
        <v>122907711</v>
      </c>
      <c r="E308" s="7">
        <v>1.0740000000000001</v>
      </c>
      <c r="F308">
        <v>42.718000000000004</v>
      </c>
      <c r="G308">
        <v>0.29099999999999998</v>
      </c>
      <c r="H308">
        <v>0.1517</v>
      </c>
      <c r="I308">
        <v>0.7</v>
      </c>
      <c r="J308">
        <v>0.20699999999999999</v>
      </c>
      <c r="K308">
        <v>0.41149999999999998</v>
      </c>
      <c r="L308" s="67">
        <v>46663</v>
      </c>
      <c r="M308">
        <v>99.2</v>
      </c>
      <c r="N308">
        <v>2022</v>
      </c>
      <c r="O308">
        <v>58.12</v>
      </c>
      <c r="P308">
        <v>0.72099999999999997</v>
      </c>
    </row>
    <row r="309" spans="1:16" x14ac:dyDescent="0.3">
      <c r="A309">
        <v>307</v>
      </c>
      <c r="B309" s="68">
        <v>526490808</v>
      </c>
      <c r="C309" s="67">
        <v>8527608</v>
      </c>
      <c r="D309" s="67">
        <v>89829346</v>
      </c>
      <c r="E309" s="7">
        <v>1.226</v>
      </c>
      <c r="F309">
        <v>89.15</v>
      </c>
      <c r="G309">
        <v>0.42199999999999999</v>
      </c>
      <c r="H309">
        <v>0.20119999999999999</v>
      </c>
      <c r="I309">
        <v>0.7</v>
      </c>
      <c r="J309">
        <v>0.16</v>
      </c>
      <c r="K309">
        <v>0.47170000000000001</v>
      </c>
      <c r="L309" s="67">
        <v>78279</v>
      </c>
      <c r="M309">
        <v>245.1</v>
      </c>
      <c r="N309">
        <v>1534</v>
      </c>
      <c r="O309">
        <v>82.61</v>
      </c>
      <c r="P309">
        <v>0.73</v>
      </c>
    </row>
    <row r="310" spans="1:16" x14ac:dyDescent="0.3">
      <c r="A310">
        <v>308</v>
      </c>
      <c r="B310" s="68">
        <v>119782751</v>
      </c>
      <c r="C310" s="67">
        <v>12181900</v>
      </c>
      <c r="D310" s="67">
        <v>115235525</v>
      </c>
      <c r="E310" s="7">
        <v>1.2070000000000001</v>
      </c>
      <c r="F310">
        <v>46.921999999999997</v>
      </c>
      <c r="G310">
        <v>0.26800000000000002</v>
      </c>
      <c r="H310">
        <v>0.25080000000000002</v>
      </c>
      <c r="I310">
        <v>0.59399999999999997</v>
      </c>
      <c r="J310">
        <v>0.216</v>
      </c>
      <c r="K310">
        <v>0.42149999999999999</v>
      </c>
      <c r="L310" s="67">
        <v>77431</v>
      </c>
      <c r="M310">
        <v>204.3</v>
      </c>
      <c r="N310">
        <v>1942</v>
      </c>
      <c r="O310">
        <v>71.83</v>
      </c>
      <c r="P310">
        <v>0.60099999999999998</v>
      </c>
    </row>
    <row r="311" spans="1:16" x14ac:dyDescent="0.3">
      <c r="A311">
        <v>309</v>
      </c>
      <c r="B311" s="68">
        <v>190562455</v>
      </c>
      <c r="C311" s="67">
        <v>4918348</v>
      </c>
      <c r="D311" s="67">
        <v>64586616</v>
      </c>
      <c r="E311" s="7">
        <v>1.234</v>
      </c>
      <c r="F311">
        <v>48.031999999999996</v>
      </c>
      <c r="G311">
        <v>0.34599999999999997</v>
      </c>
      <c r="H311">
        <v>0.14219999999999999</v>
      </c>
      <c r="I311">
        <v>0.46500000000000002</v>
      </c>
      <c r="J311">
        <v>0.216</v>
      </c>
      <c r="K311">
        <v>0.53549999999999998</v>
      </c>
      <c r="L311" s="67">
        <v>38879</v>
      </c>
      <c r="M311">
        <v>587.79999999999995</v>
      </c>
      <c r="N311">
        <v>1817</v>
      </c>
      <c r="O311">
        <v>56.25</v>
      </c>
      <c r="P311">
        <v>0.502</v>
      </c>
    </row>
    <row r="312" spans="1:16" x14ac:dyDescent="0.3">
      <c r="A312">
        <v>310</v>
      </c>
      <c r="B312" s="68">
        <v>86411283</v>
      </c>
      <c r="C312" s="67">
        <v>8079294</v>
      </c>
      <c r="D312" s="67">
        <v>115120945</v>
      </c>
      <c r="E312" s="7">
        <v>1.107</v>
      </c>
      <c r="F312">
        <v>56.064</v>
      </c>
      <c r="G312">
        <v>0.33800000000000002</v>
      </c>
      <c r="H312">
        <v>0.216</v>
      </c>
      <c r="I312">
        <v>0.754</v>
      </c>
      <c r="J312">
        <v>0.129</v>
      </c>
      <c r="K312">
        <v>0.43290000000000001</v>
      </c>
      <c r="L312" s="67">
        <v>42239</v>
      </c>
      <c r="M312">
        <v>149.80000000000001</v>
      </c>
      <c r="N312">
        <v>2269</v>
      </c>
      <c r="O312">
        <v>74.38</v>
      </c>
      <c r="P312">
        <v>0.72099999999999997</v>
      </c>
    </row>
    <row r="313" spans="1:16" x14ac:dyDescent="0.3">
      <c r="A313">
        <v>311</v>
      </c>
      <c r="B313" s="68">
        <v>130130272</v>
      </c>
      <c r="C313" s="67">
        <v>12347748</v>
      </c>
      <c r="D313" s="67">
        <v>150921952</v>
      </c>
      <c r="E313" s="7">
        <v>1.133</v>
      </c>
      <c r="F313">
        <v>49.805</v>
      </c>
      <c r="G313">
        <v>0.39200000000000002</v>
      </c>
      <c r="H313">
        <v>0.2419</v>
      </c>
      <c r="I313">
        <v>0.72799999999999998</v>
      </c>
      <c r="J313">
        <v>0.20599999999999999</v>
      </c>
      <c r="K313">
        <v>0.39229999999999998</v>
      </c>
      <c r="L313" s="67">
        <v>100568</v>
      </c>
      <c r="M313">
        <v>111.3</v>
      </c>
      <c r="N313">
        <v>2080</v>
      </c>
      <c r="O313">
        <v>70.59</v>
      </c>
      <c r="P313">
        <v>0.59599999999999997</v>
      </c>
    </row>
    <row r="314" spans="1:16" x14ac:dyDescent="0.3">
      <c r="A314">
        <v>312</v>
      </c>
      <c r="B314" s="68">
        <v>27647453</v>
      </c>
      <c r="C314" s="67">
        <v>1965155</v>
      </c>
      <c r="D314" s="67">
        <v>130499488</v>
      </c>
      <c r="E314" s="7">
        <v>1.1990000000000001</v>
      </c>
      <c r="F314">
        <v>41.595999999999997</v>
      </c>
      <c r="G314">
        <v>0.373</v>
      </c>
      <c r="H314">
        <v>0.127</v>
      </c>
      <c r="I314">
        <v>0.78100000000000003</v>
      </c>
      <c r="J314">
        <v>0.186</v>
      </c>
      <c r="K314">
        <v>0.55969999999999998</v>
      </c>
      <c r="L314" s="67">
        <v>39270</v>
      </c>
      <c r="M314">
        <v>68.900000000000006</v>
      </c>
      <c r="N314">
        <v>1822</v>
      </c>
      <c r="O314">
        <v>76.41</v>
      </c>
      <c r="P314">
        <v>0.65900000000000003</v>
      </c>
    </row>
    <row r="315" spans="1:16" x14ac:dyDescent="0.3">
      <c r="A315">
        <v>313</v>
      </c>
      <c r="B315" s="68">
        <v>95285182</v>
      </c>
      <c r="C315" s="67">
        <v>2979642</v>
      </c>
      <c r="D315" s="67">
        <v>43809212</v>
      </c>
      <c r="E315" s="7">
        <v>1.1240000000000001</v>
      </c>
      <c r="F315">
        <v>34.329000000000001</v>
      </c>
      <c r="G315">
        <v>0.39900000000000002</v>
      </c>
      <c r="H315">
        <v>0.16539999999999999</v>
      </c>
      <c r="I315">
        <v>0.41799999999999998</v>
      </c>
      <c r="J315">
        <v>0.17499999999999999</v>
      </c>
      <c r="K315">
        <v>0.41120000000000001</v>
      </c>
      <c r="L315" s="67">
        <v>45250</v>
      </c>
      <c r="M315">
        <v>229.5</v>
      </c>
      <c r="N315">
        <v>1488</v>
      </c>
      <c r="O315">
        <v>58.25</v>
      </c>
      <c r="P315">
        <v>0.67</v>
      </c>
    </row>
    <row r="316" spans="1:16" x14ac:dyDescent="0.3">
      <c r="A316">
        <v>314</v>
      </c>
      <c r="B316" s="68">
        <v>145183221</v>
      </c>
      <c r="C316" s="67">
        <v>10954867</v>
      </c>
      <c r="D316" s="67">
        <v>106515071</v>
      </c>
      <c r="E316" s="7">
        <v>1.097</v>
      </c>
      <c r="F316">
        <v>43.206000000000003</v>
      </c>
      <c r="G316">
        <v>0.39300000000000002</v>
      </c>
      <c r="H316">
        <v>0.19170000000000001</v>
      </c>
      <c r="I316">
        <v>0.64500000000000002</v>
      </c>
      <c r="J316">
        <v>0.14399999999999999</v>
      </c>
      <c r="K316">
        <v>0.53649999999999998</v>
      </c>
      <c r="L316" s="67">
        <v>78009</v>
      </c>
      <c r="M316">
        <v>164.7</v>
      </c>
      <c r="N316">
        <v>2695</v>
      </c>
      <c r="O316">
        <v>60.07</v>
      </c>
      <c r="P316">
        <v>0.66600000000000004</v>
      </c>
    </row>
    <row r="317" spans="1:16" x14ac:dyDescent="0.3">
      <c r="A317">
        <v>315</v>
      </c>
      <c r="B317" s="68">
        <v>50091965</v>
      </c>
      <c r="C317" s="67">
        <v>7402494</v>
      </c>
      <c r="D317" s="67">
        <v>45768637</v>
      </c>
      <c r="E317" s="7">
        <v>1.131</v>
      </c>
      <c r="F317">
        <v>34.241999999999997</v>
      </c>
      <c r="G317">
        <v>0.36699999999999999</v>
      </c>
      <c r="H317">
        <v>0.22939999999999999</v>
      </c>
      <c r="I317">
        <v>0.58899999999999997</v>
      </c>
      <c r="J317">
        <v>0.13100000000000001</v>
      </c>
      <c r="K317">
        <v>0.70509999999999995</v>
      </c>
      <c r="L317" s="67">
        <v>43704</v>
      </c>
      <c r="M317">
        <v>119.1</v>
      </c>
      <c r="N317">
        <v>1901</v>
      </c>
      <c r="O317">
        <v>45.6</v>
      </c>
      <c r="P317">
        <v>0.76600000000000001</v>
      </c>
    </row>
    <row r="318" spans="1:16" x14ac:dyDescent="0.3">
      <c r="A318">
        <v>316</v>
      </c>
      <c r="B318" s="68">
        <v>36530459</v>
      </c>
      <c r="C318" s="67">
        <v>3264307</v>
      </c>
      <c r="D318" s="67">
        <v>130356841</v>
      </c>
      <c r="E318" s="7">
        <v>1.121</v>
      </c>
      <c r="F318">
        <v>38.738999999999997</v>
      </c>
      <c r="G318">
        <v>0.21299999999999999</v>
      </c>
      <c r="H318">
        <v>0.21859999999999999</v>
      </c>
      <c r="I318">
        <v>0.748</v>
      </c>
      <c r="J318">
        <v>0.17299999999999999</v>
      </c>
      <c r="K318">
        <v>0.4088</v>
      </c>
      <c r="L318" s="67">
        <v>23409</v>
      </c>
      <c r="M318">
        <v>286</v>
      </c>
      <c r="N318">
        <v>2571</v>
      </c>
      <c r="O318">
        <v>56.75</v>
      </c>
      <c r="P318">
        <v>0.66300000000000003</v>
      </c>
    </row>
    <row r="319" spans="1:16" x14ac:dyDescent="0.3">
      <c r="A319">
        <v>317</v>
      </c>
      <c r="B319" s="68">
        <v>98727899</v>
      </c>
      <c r="C319" s="67">
        <v>5397316</v>
      </c>
      <c r="D319" s="67">
        <v>199383542</v>
      </c>
      <c r="E319" s="7">
        <v>1.1890000000000001</v>
      </c>
      <c r="F319">
        <v>29.234999999999999</v>
      </c>
      <c r="G319">
        <v>0.44</v>
      </c>
      <c r="H319">
        <v>0.21199999999999999</v>
      </c>
      <c r="I319">
        <v>0.86499999999999999</v>
      </c>
      <c r="J319">
        <v>0.14799999999999999</v>
      </c>
      <c r="K319">
        <v>0.25790000000000002</v>
      </c>
      <c r="L319" s="67">
        <v>42705</v>
      </c>
      <c r="M319">
        <v>274.7</v>
      </c>
      <c r="N319">
        <v>3559</v>
      </c>
      <c r="O319">
        <v>67.03</v>
      </c>
      <c r="P319">
        <v>0.65400000000000003</v>
      </c>
    </row>
    <row r="320" spans="1:16" x14ac:dyDescent="0.3">
      <c r="A320">
        <v>318</v>
      </c>
      <c r="B320" s="68">
        <v>7361390</v>
      </c>
      <c r="C320" s="67">
        <v>398835</v>
      </c>
      <c r="D320" s="67">
        <v>133634328</v>
      </c>
      <c r="E320" s="7">
        <v>1.212</v>
      </c>
      <c r="F320">
        <v>31.042999999999999</v>
      </c>
      <c r="G320">
        <v>0.126</v>
      </c>
      <c r="H320">
        <v>0.1174</v>
      </c>
      <c r="I320">
        <v>0.55200000000000005</v>
      </c>
      <c r="J320">
        <v>0.20499999999999999</v>
      </c>
      <c r="K320">
        <v>0.46139999999999998</v>
      </c>
      <c r="L320" s="67">
        <v>52966</v>
      </c>
      <c r="M320">
        <v>55.8</v>
      </c>
      <c r="N320">
        <v>2343</v>
      </c>
      <c r="O320">
        <v>78.680000000000007</v>
      </c>
      <c r="P320">
        <v>0.63700000000000001</v>
      </c>
    </row>
    <row r="321" spans="1:16" x14ac:dyDescent="0.3">
      <c r="A321">
        <v>319</v>
      </c>
      <c r="B321" s="68">
        <v>57406139</v>
      </c>
      <c r="C321" s="67">
        <v>7361551</v>
      </c>
      <c r="D321" s="67">
        <v>84162233</v>
      </c>
      <c r="E321" s="7">
        <v>1.0880000000000001</v>
      </c>
      <c r="F321">
        <v>31.863</v>
      </c>
      <c r="G321">
        <v>0.40799999999999997</v>
      </c>
      <c r="H321">
        <v>0.2321</v>
      </c>
      <c r="I321">
        <v>0.69299999999999995</v>
      </c>
      <c r="J321">
        <v>0.19600000000000001</v>
      </c>
      <c r="K321">
        <v>0.55249999999999999</v>
      </c>
      <c r="L321" s="67">
        <v>29777</v>
      </c>
      <c r="M321">
        <v>200.2</v>
      </c>
      <c r="N321">
        <v>1232</v>
      </c>
      <c r="O321">
        <v>70.510000000000005</v>
      </c>
      <c r="P321">
        <v>0.74099999999999999</v>
      </c>
    </row>
    <row r="322" spans="1:16" x14ac:dyDescent="0.3">
      <c r="A322">
        <v>320</v>
      </c>
      <c r="B322" s="68">
        <v>141386586</v>
      </c>
      <c r="C322" s="67">
        <v>10866155</v>
      </c>
      <c r="D322" s="67">
        <v>56925961</v>
      </c>
      <c r="E322" s="7">
        <v>1.7729999999999999</v>
      </c>
      <c r="F322">
        <v>75.763999999999996</v>
      </c>
      <c r="G322">
        <v>0.217</v>
      </c>
      <c r="H322">
        <v>0.30480000000000002</v>
      </c>
      <c r="I322">
        <v>0.82</v>
      </c>
      <c r="J322">
        <v>0.182</v>
      </c>
      <c r="K322">
        <v>0.62619999999999998</v>
      </c>
      <c r="L322" s="67">
        <v>70355</v>
      </c>
      <c r="M322">
        <v>168.5</v>
      </c>
      <c r="N322">
        <v>1679</v>
      </c>
      <c r="O322">
        <v>51.97</v>
      </c>
      <c r="P322">
        <v>0.72599999999999998</v>
      </c>
    </row>
    <row r="323" spans="1:16" x14ac:dyDescent="0.3">
      <c r="A323">
        <v>321</v>
      </c>
      <c r="B323" s="68">
        <v>277974280</v>
      </c>
      <c r="C323" s="67">
        <v>6981392</v>
      </c>
      <c r="D323" s="67">
        <v>44944580</v>
      </c>
      <c r="E323" s="7">
        <v>1.17</v>
      </c>
      <c r="F323">
        <v>72.634</v>
      </c>
      <c r="G323">
        <v>0.57499999999999996</v>
      </c>
      <c r="H323">
        <v>0.2676</v>
      </c>
      <c r="I323">
        <v>0.82499999999999996</v>
      </c>
      <c r="J323">
        <v>0.152</v>
      </c>
      <c r="K323">
        <v>0.58040000000000003</v>
      </c>
      <c r="L323" s="67">
        <v>41560</v>
      </c>
      <c r="M323">
        <v>224.6</v>
      </c>
      <c r="N323">
        <v>1507</v>
      </c>
      <c r="O323">
        <v>35.94</v>
      </c>
      <c r="P323">
        <v>0.71299999999999997</v>
      </c>
    </row>
    <row r="324" spans="1:16" x14ac:dyDescent="0.3">
      <c r="A324">
        <v>322</v>
      </c>
      <c r="B324" s="68">
        <v>125999338</v>
      </c>
      <c r="C324" s="67">
        <v>13084262</v>
      </c>
      <c r="D324" s="67">
        <v>100337528</v>
      </c>
      <c r="E324" s="7">
        <v>1.228</v>
      </c>
      <c r="F324">
        <v>34.722999999999999</v>
      </c>
      <c r="G324">
        <v>0.37</v>
      </c>
      <c r="H324">
        <v>0.26869999999999999</v>
      </c>
      <c r="I324">
        <v>0.78300000000000003</v>
      </c>
      <c r="J324">
        <v>0.23100000000000001</v>
      </c>
      <c r="K324">
        <v>0.4854</v>
      </c>
      <c r="L324" s="67">
        <v>49505</v>
      </c>
      <c r="M324">
        <v>305.5</v>
      </c>
      <c r="N324">
        <v>1801</v>
      </c>
      <c r="O324">
        <v>48.72</v>
      </c>
      <c r="P324">
        <v>0.64900000000000002</v>
      </c>
    </row>
    <row r="325" spans="1:16" x14ac:dyDescent="0.3">
      <c r="A325">
        <v>323</v>
      </c>
      <c r="B325" s="68">
        <v>128034034</v>
      </c>
      <c r="C325" s="67">
        <v>10755905</v>
      </c>
      <c r="D325" s="67">
        <v>149267004</v>
      </c>
      <c r="E325" s="7">
        <v>1.1499999999999999</v>
      </c>
      <c r="F325">
        <v>44.277000000000001</v>
      </c>
      <c r="G325">
        <v>0.39800000000000002</v>
      </c>
      <c r="H325">
        <v>0.2157</v>
      </c>
      <c r="I325">
        <v>0.80200000000000005</v>
      </c>
      <c r="J325">
        <v>0.153</v>
      </c>
      <c r="K325">
        <v>0.38940000000000002</v>
      </c>
      <c r="L325" s="67">
        <v>58777</v>
      </c>
      <c r="M325">
        <v>177.3</v>
      </c>
      <c r="N325">
        <v>2298</v>
      </c>
      <c r="O325">
        <v>78.67</v>
      </c>
      <c r="P325">
        <v>0.69699999999999995</v>
      </c>
    </row>
    <row r="326" spans="1:16" x14ac:dyDescent="0.3">
      <c r="A326">
        <v>324</v>
      </c>
      <c r="B326" s="68">
        <v>81559954</v>
      </c>
      <c r="C326" s="67">
        <v>14506801</v>
      </c>
      <c r="D326" s="67">
        <v>67615878</v>
      </c>
      <c r="E326" s="7">
        <v>1.216</v>
      </c>
      <c r="F326">
        <v>50.926000000000002</v>
      </c>
      <c r="G326">
        <v>0.39100000000000001</v>
      </c>
      <c r="H326">
        <v>0.29730000000000001</v>
      </c>
      <c r="I326">
        <v>0.66100000000000003</v>
      </c>
      <c r="J326">
        <v>0.189</v>
      </c>
      <c r="K326">
        <v>0.72160000000000002</v>
      </c>
      <c r="L326" s="67">
        <v>25471</v>
      </c>
      <c r="M326">
        <v>280</v>
      </c>
      <c r="N326">
        <v>1624</v>
      </c>
      <c r="O326">
        <v>52.2</v>
      </c>
      <c r="P326">
        <v>0.57399999999999995</v>
      </c>
    </row>
    <row r="327" spans="1:16" x14ac:dyDescent="0.3">
      <c r="A327">
        <v>325</v>
      </c>
      <c r="B327" s="68">
        <v>67206870</v>
      </c>
      <c r="C327" s="67">
        <v>9458101</v>
      </c>
      <c r="D327" s="67">
        <v>163329755</v>
      </c>
      <c r="E327" s="7">
        <v>1.2150000000000001</v>
      </c>
      <c r="F327">
        <v>40.587000000000003</v>
      </c>
      <c r="G327">
        <v>0.16800000000000001</v>
      </c>
      <c r="H327">
        <v>0.26290000000000002</v>
      </c>
      <c r="I327">
        <v>0.85099999999999998</v>
      </c>
      <c r="J327">
        <v>0.23300000000000001</v>
      </c>
      <c r="K327">
        <v>0.53539999999999999</v>
      </c>
      <c r="L327" s="67">
        <v>52180</v>
      </c>
      <c r="M327">
        <v>259.60000000000002</v>
      </c>
      <c r="N327">
        <v>1694</v>
      </c>
      <c r="O327">
        <v>76.150000000000006</v>
      </c>
      <c r="P327">
        <v>0.72699999999999998</v>
      </c>
    </row>
    <row r="328" spans="1:16" x14ac:dyDescent="0.3">
      <c r="A328">
        <v>326</v>
      </c>
      <c r="B328" s="68">
        <v>255682942</v>
      </c>
      <c r="C328" s="67">
        <v>13650141</v>
      </c>
      <c r="D328" s="67">
        <v>94133675</v>
      </c>
      <c r="E328" s="7">
        <v>1.4159999999999999</v>
      </c>
      <c r="F328">
        <v>51.271999999999998</v>
      </c>
      <c r="G328">
        <v>0.46800000000000003</v>
      </c>
      <c r="H328">
        <v>0.2487</v>
      </c>
      <c r="I328">
        <v>0.84499999999999997</v>
      </c>
      <c r="J328">
        <v>0.13500000000000001</v>
      </c>
      <c r="K328">
        <v>0.58299999999999996</v>
      </c>
      <c r="L328" s="67">
        <v>56608</v>
      </c>
      <c r="M328">
        <v>252.9</v>
      </c>
      <c r="N328">
        <v>1789</v>
      </c>
      <c r="O328">
        <v>84.43</v>
      </c>
      <c r="P328">
        <v>0.74399999999999999</v>
      </c>
    </row>
    <row r="329" spans="1:16" x14ac:dyDescent="0.3">
      <c r="A329">
        <v>327</v>
      </c>
      <c r="B329" s="68">
        <v>183292540</v>
      </c>
      <c r="C329" s="67">
        <v>21352891</v>
      </c>
      <c r="D329" s="67">
        <v>114231383</v>
      </c>
      <c r="E329" s="7">
        <v>1.2</v>
      </c>
      <c r="F329">
        <v>44.164000000000001</v>
      </c>
      <c r="G329">
        <v>0.23400000000000001</v>
      </c>
      <c r="H329">
        <v>0.251</v>
      </c>
      <c r="I329">
        <v>0.74</v>
      </c>
      <c r="J329">
        <v>0.16600000000000001</v>
      </c>
      <c r="K329">
        <v>0.74460000000000004</v>
      </c>
      <c r="L329" s="67">
        <v>110660</v>
      </c>
      <c r="M329">
        <v>199.5</v>
      </c>
      <c r="N329">
        <v>2027</v>
      </c>
      <c r="O329">
        <v>70.87</v>
      </c>
      <c r="P329">
        <v>0.80200000000000005</v>
      </c>
    </row>
    <row r="330" spans="1:16" x14ac:dyDescent="0.3">
      <c r="A330">
        <v>328</v>
      </c>
      <c r="B330" s="68">
        <v>55681847</v>
      </c>
      <c r="C330" s="67">
        <v>1627459</v>
      </c>
      <c r="D330" s="67">
        <v>70595069</v>
      </c>
      <c r="E330" s="7">
        <v>1.2110000000000001</v>
      </c>
      <c r="F330">
        <v>57.732999999999997</v>
      </c>
      <c r="G330">
        <v>0.185</v>
      </c>
      <c r="H330">
        <v>9.11E-2</v>
      </c>
      <c r="I330">
        <v>0.79400000000000004</v>
      </c>
      <c r="J330">
        <v>0.14699999999999999</v>
      </c>
      <c r="K330">
        <v>0.32069999999999999</v>
      </c>
      <c r="L330" s="67">
        <v>39022</v>
      </c>
      <c r="M330">
        <v>172.4</v>
      </c>
      <c r="N330">
        <v>1364</v>
      </c>
      <c r="O330">
        <v>68.959999999999994</v>
      </c>
      <c r="P330">
        <v>0.77600000000000002</v>
      </c>
    </row>
    <row r="331" spans="1:16" x14ac:dyDescent="0.3">
      <c r="A331">
        <v>329</v>
      </c>
      <c r="B331" s="68">
        <v>63941515</v>
      </c>
      <c r="C331" s="67">
        <v>4904699</v>
      </c>
      <c r="D331" s="67">
        <v>129363577</v>
      </c>
      <c r="E331" s="7">
        <v>1.1399999999999999</v>
      </c>
      <c r="F331">
        <v>33.156999999999996</v>
      </c>
      <c r="G331">
        <v>0.44500000000000001</v>
      </c>
      <c r="H331">
        <v>0.22850000000000001</v>
      </c>
      <c r="I331">
        <v>0.64400000000000002</v>
      </c>
      <c r="J331">
        <v>0.17599999999999999</v>
      </c>
      <c r="K331">
        <v>0.3357</v>
      </c>
      <c r="L331" s="67">
        <v>52201</v>
      </c>
      <c r="M331">
        <v>123.3</v>
      </c>
      <c r="N331">
        <v>2310</v>
      </c>
      <c r="O331">
        <v>72.59</v>
      </c>
      <c r="P331">
        <v>0.67400000000000004</v>
      </c>
    </row>
    <row r="332" spans="1:16" x14ac:dyDescent="0.3">
      <c r="A332">
        <v>330</v>
      </c>
      <c r="B332" s="68">
        <v>34697374</v>
      </c>
      <c r="C332" s="67">
        <v>7725792</v>
      </c>
      <c r="D332" s="67">
        <v>170051810</v>
      </c>
      <c r="E332" s="7">
        <v>1.1779999999999999</v>
      </c>
      <c r="F332">
        <v>41.685000000000002</v>
      </c>
      <c r="G332">
        <v>0.29399999999999998</v>
      </c>
      <c r="H332">
        <v>0.3216</v>
      </c>
      <c r="I332">
        <v>0.77100000000000002</v>
      </c>
      <c r="J332">
        <v>0.217</v>
      </c>
      <c r="K332">
        <v>0.69230000000000003</v>
      </c>
      <c r="L332" s="67">
        <v>31966</v>
      </c>
      <c r="M332">
        <v>124.1</v>
      </c>
      <c r="N332">
        <v>2861</v>
      </c>
      <c r="O332">
        <v>54.03</v>
      </c>
      <c r="P332">
        <v>0.71399999999999997</v>
      </c>
    </row>
    <row r="333" spans="1:16" x14ac:dyDescent="0.3">
      <c r="A333">
        <v>331</v>
      </c>
      <c r="B333" s="68">
        <v>85562181</v>
      </c>
      <c r="C333" s="67">
        <v>9579833</v>
      </c>
      <c r="D333" s="67">
        <v>75186993</v>
      </c>
      <c r="E333" s="7">
        <v>1.145</v>
      </c>
      <c r="F333">
        <v>53.997</v>
      </c>
      <c r="G333">
        <v>0.189</v>
      </c>
      <c r="H333">
        <v>0.23910000000000001</v>
      </c>
      <c r="I333">
        <v>0.72299999999999998</v>
      </c>
      <c r="J333">
        <v>0.111</v>
      </c>
      <c r="K333">
        <v>0.53280000000000005</v>
      </c>
      <c r="L333" s="67">
        <v>49808</v>
      </c>
      <c r="M333">
        <v>244.4</v>
      </c>
      <c r="N333">
        <v>1989</v>
      </c>
      <c r="O333">
        <v>69.66</v>
      </c>
      <c r="P333">
        <v>0.68799999999999994</v>
      </c>
    </row>
    <row r="334" spans="1:16" x14ac:dyDescent="0.3">
      <c r="A334">
        <v>332</v>
      </c>
      <c r="B334" s="68">
        <v>40042302</v>
      </c>
      <c r="C334" s="67">
        <v>4370276</v>
      </c>
      <c r="D334" s="67">
        <v>77654283</v>
      </c>
      <c r="E334" s="7">
        <v>1.105</v>
      </c>
      <c r="F334">
        <v>43.865000000000002</v>
      </c>
      <c r="G334">
        <v>0.32</v>
      </c>
      <c r="H334">
        <v>0.2082</v>
      </c>
      <c r="I334">
        <v>0.83599999999999997</v>
      </c>
      <c r="J334">
        <v>0.15</v>
      </c>
      <c r="K334">
        <v>0.52429999999999999</v>
      </c>
      <c r="L334" s="67">
        <v>25971</v>
      </c>
      <c r="M334">
        <v>141.30000000000001</v>
      </c>
      <c r="N334">
        <v>1466</v>
      </c>
      <c r="O334">
        <v>60.08</v>
      </c>
      <c r="P334">
        <v>0.77600000000000002</v>
      </c>
    </row>
    <row r="335" spans="1:16" x14ac:dyDescent="0.3">
      <c r="A335">
        <v>333</v>
      </c>
      <c r="B335" s="68">
        <v>43856041</v>
      </c>
      <c r="C335" s="67">
        <v>5350932</v>
      </c>
      <c r="D335" s="67">
        <v>75299789</v>
      </c>
      <c r="E335" s="7">
        <v>1.1100000000000001</v>
      </c>
      <c r="F335">
        <v>42.78</v>
      </c>
      <c r="G335">
        <v>0.432</v>
      </c>
      <c r="H335">
        <v>0.28660000000000002</v>
      </c>
      <c r="I335">
        <v>0.75900000000000001</v>
      </c>
      <c r="J335">
        <v>0.16900000000000001</v>
      </c>
      <c r="K335">
        <v>0.42570000000000002</v>
      </c>
      <c r="L335" s="67">
        <v>28838</v>
      </c>
      <c r="M335">
        <v>139.5</v>
      </c>
      <c r="N335">
        <v>1472</v>
      </c>
      <c r="O335">
        <v>57.01</v>
      </c>
      <c r="P335">
        <v>0.59</v>
      </c>
    </row>
    <row r="336" spans="1:16" x14ac:dyDescent="0.3">
      <c r="A336">
        <v>334</v>
      </c>
      <c r="B336" s="68">
        <v>81068912</v>
      </c>
      <c r="C336" s="67">
        <v>5557623</v>
      </c>
      <c r="D336" s="67">
        <v>171789569</v>
      </c>
      <c r="E336" s="7">
        <v>1.18</v>
      </c>
      <c r="F336">
        <v>55.463000000000001</v>
      </c>
      <c r="G336">
        <v>0.313</v>
      </c>
      <c r="H336">
        <v>0.18160000000000001</v>
      </c>
      <c r="I336">
        <v>0.82299999999999995</v>
      </c>
      <c r="J336">
        <v>0.22800000000000001</v>
      </c>
      <c r="K336">
        <v>0.37740000000000001</v>
      </c>
      <c r="L336" s="67">
        <v>40527</v>
      </c>
      <c r="M336">
        <v>151.80000000000001</v>
      </c>
      <c r="N336">
        <v>3068</v>
      </c>
      <c r="O336">
        <v>45.3</v>
      </c>
      <c r="P336">
        <v>0.75800000000000001</v>
      </c>
    </row>
    <row r="337" spans="1:16" x14ac:dyDescent="0.3">
      <c r="A337">
        <v>335</v>
      </c>
      <c r="B337" s="68">
        <v>50591230</v>
      </c>
      <c r="C337" s="67">
        <v>6980212</v>
      </c>
      <c r="D337" s="67">
        <v>78790297</v>
      </c>
      <c r="E337" s="7">
        <v>1.2210000000000001</v>
      </c>
      <c r="F337">
        <v>37.93</v>
      </c>
      <c r="G337">
        <v>0.44800000000000001</v>
      </c>
      <c r="H337">
        <v>0.29370000000000002</v>
      </c>
      <c r="I337">
        <v>0.66200000000000003</v>
      </c>
      <c r="J337">
        <v>0.18099999999999999</v>
      </c>
      <c r="K337">
        <v>0.46970000000000001</v>
      </c>
      <c r="L337" s="67">
        <v>22794</v>
      </c>
      <c r="M337">
        <v>176.3</v>
      </c>
      <c r="N337">
        <v>1683</v>
      </c>
      <c r="O337">
        <v>61.65</v>
      </c>
      <c r="P337">
        <v>0.74</v>
      </c>
    </row>
    <row r="338" spans="1:16" x14ac:dyDescent="0.3">
      <c r="A338">
        <v>336</v>
      </c>
      <c r="B338" s="68">
        <v>89490412</v>
      </c>
      <c r="C338" s="67">
        <v>8544216</v>
      </c>
      <c r="D338" s="67">
        <v>70748397</v>
      </c>
      <c r="E338" s="7">
        <v>1.2410000000000001</v>
      </c>
      <c r="F338">
        <v>47.825000000000003</v>
      </c>
      <c r="G338">
        <v>0.27300000000000002</v>
      </c>
      <c r="H338">
        <v>0.2114</v>
      </c>
      <c r="I338">
        <v>0.57799999999999996</v>
      </c>
      <c r="J338">
        <v>0.129</v>
      </c>
      <c r="K338">
        <v>0.57120000000000004</v>
      </c>
      <c r="L338" s="67">
        <v>45990</v>
      </c>
      <c r="M338">
        <v>210.4</v>
      </c>
      <c r="N338">
        <v>2201</v>
      </c>
      <c r="O338">
        <v>69.2</v>
      </c>
      <c r="P338">
        <v>0.70899999999999996</v>
      </c>
    </row>
    <row r="339" spans="1:16" x14ac:dyDescent="0.3">
      <c r="A339">
        <v>337</v>
      </c>
      <c r="B339" s="68">
        <v>52654642</v>
      </c>
      <c r="C339" s="67">
        <v>3351356</v>
      </c>
      <c r="D339" s="67">
        <v>101139318</v>
      </c>
      <c r="E339" s="7">
        <v>1.242</v>
      </c>
      <c r="F339">
        <v>46.646999999999998</v>
      </c>
      <c r="G339">
        <v>0.316</v>
      </c>
      <c r="H339">
        <v>0.24560000000000001</v>
      </c>
      <c r="I339">
        <v>0.65</v>
      </c>
      <c r="J339">
        <v>0.23499999999999999</v>
      </c>
      <c r="K339">
        <v>0.2591</v>
      </c>
      <c r="L339" s="67">
        <v>40847</v>
      </c>
      <c r="M339">
        <v>127.2</v>
      </c>
      <c r="N339">
        <v>1898</v>
      </c>
      <c r="O339">
        <v>55.87</v>
      </c>
      <c r="P339">
        <v>0.68700000000000006</v>
      </c>
    </row>
    <row r="340" spans="1:16" x14ac:dyDescent="0.3">
      <c r="A340">
        <v>338</v>
      </c>
      <c r="B340" s="68">
        <v>287653671</v>
      </c>
      <c r="C340" s="67">
        <v>7797829</v>
      </c>
      <c r="D340" s="67">
        <v>86122230</v>
      </c>
      <c r="E340" s="7">
        <v>1.1919999999999999</v>
      </c>
      <c r="F340">
        <v>58.283000000000001</v>
      </c>
      <c r="G340">
        <v>0.45700000000000002</v>
      </c>
      <c r="H340">
        <v>0.19500000000000001</v>
      </c>
      <c r="I340">
        <v>0.80200000000000005</v>
      </c>
      <c r="J340">
        <v>0.20300000000000001</v>
      </c>
      <c r="K340">
        <v>0.46439999999999998</v>
      </c>
      <c r="L340" s="67">
        <v>67033</v>
      </c>
      <c r="M340">
        <v>225</v>
      </c>
      <c r="N340">
        <v>1256</v>
      </c>
      <c r="O340">
        <v>64.77</v>
      </c>
      <c r="P340">
        <v>0.71599999999999997</v>
      </c>
    </row>
    <row r="341" spans="1:16" x14ac:dyDescent="0.3">
      <c r="A341">
        <v>339</v>
      </c>
      <c r="B341" s="68">
        <v>26568338</v>
      </c>
      <c r="C341" s="67">
        <v>2231641</v>
      </c>
      <c r="D341" s="67">
        <v>58446347</v>
      </c>
      <c r="E341" s="7">
        <v>1.121</v>
      </c>
      <c r="F341">
        <v>29.85</v>
      </c>
      <c r="G341">
        <v>0.183</v>
      </c>
      <c r="H341">
        <v>0.14030000000000001</v>
      </c>
      <c r="I341">
        <v>0.47099999999999997</v>
      </c>
      <c r="J341">
        <v>0.182</v>
      </c>
      <c r="K341">
        <v>0.5988</v>
      </c>
      <c r="L341" s="67">
        <v>60806</v>
      </c>
      <c r="M341">
        <v>95.7</v>
      </c>
      <c r="N341">
        <v>1530</v>
      </c>
      <c r="O341">
        <v>64.63</v>
      </c>
      <c r="P341">
        <v>0.83399999999999996</v>
      </c>
    </row>
    <row r="342" spans="1:16" x14ac:dyDescent="0.3">
      <c r="A342">
        <v>340</v>
      </c>
      <c r="B342" s="68">
        <v>67847383</v>
      </c>
      <c r="C342" s="67">
        <v>6922765</v>
      </c>
      <c r="D342" s="67">
        <v>127772601</v>
      </c>
      <c r="E342" s="7">
        <v>1.226</v>
      </c>
      <c r="F342">
        <v>52.152999999999999</v>
      </c>
      <c r="G342">
        <v>0.38800000000000001</v>
      </c>
      <c r="H342">
        <v>0.2145</v>
      </c>
      <c r="I342">
        <v>0.68600000000000005</v>
      </c>
      <c r="J342">
        <v>0.16300000000000001</v>
      </c>
      <c r="K342">
        <v>0.47560000000000002</v>
      </c>
      <c r="L342" s="67">
        <v>29791</v>
      </c>
      <c r="M342">
        <v>138.4</v>
      </c>
      <c r="N342">
        <v>1618</v>
      </c>
      <c r="O342">
        <v>111.89</v>
      </c>
      <c r="P342">
        <v>0.81299999999999994</v>
      </c>
    </row>
    <row r="343" spans="1:16" x14ac:dyDescent="0.3">
      <c r="A343">
        <v>341</v>
      </c>
      <c r="B343" s="68">
        <v>70296721</v>
      </c>
      <c r="C343" s="67">
        <v>6557467</v>
      </c>
      <c r="D343" s="67">
        <v>68721526</v>
      </c>
      <c r="E343" s="7">
        <v>1.3360000000000001</v>
      </c>
      <c r="F343">
        <v>45.168999999999997</v>
      </c>
      <c r="G343">
        <v>0.29799999999999999</v>
      </c>
      <c r="H343">
        <v>0.23269999999999999</v>
      </c>
      <c r="I343">
        <v>0.55400000000000005</v>
      </c>
      <c r="J343">
        <v>0.223</v>
      </c>
      <c r="K343">
        <v>0.41</v>
      </c>
      <c r="L343" s="67">
        <v>45749</v>
      </c>
      <c r="M343">
        <v>170.1</v>
      </c>
      <c r="N343">
        <v>1625</v>
      </c>
      <c r="O343">
        <v>58.97</v>
      </c>
      <c r="P343">
        <v>0.67200000000000004</v>
      </c>
    </row>
    <row r="344" spans="1:16" x14ac:dyDescent="0.3">
      <c r="A344">
        <v>342</v>
      </c>
      <c r="B344" s="68">
        <v>82951616</v>
      </c>
      <c r="C344" s="67">
        <v>7276771</v>
      </c>
      <c r="D344" s="67">
        <v>253778195</v>
      </c>
      <c r="E344" s="7">
        <v>1.181</v>
      </c>
      <c r="F344">
        <v>38.856999999999999</v>
      </c>
      <c r="G344">
        <v>0.46</v>
      </c>
      <c r="H344">
        <v>0.16969999999999999</v>
      </c>
      <c r="I344">
        <v>0.81299999999999994</v>
      </c>
      <c r="J344">
        <v>0.184</v>
      </c>
      <c r="K344">
        <v>0.5171</v>
      </c>
      <c r="L344" s="67">
        <v>58370</v>
      </c>
      <c r="M344">
        <v>111.4</v>
      </c>
      <c r="N344">
        <v>2801</v>
      </c>
      <c r="O344">
        <v>92.16</v>
      </c>
      <c r="P344">
        <v>0.71299999999999997</v>
      </c>
    </row>
    <row r="345" spans="1:16" x14ac:dyDescent="0.3">
      <c r="A345">
        <v>343</v>
      </c>
      <c r="B345" s="68">
        <v>237133522</v>
      </c>
      <c r="C345" s="67">
        <v>14847872</v>
      </c>
      <c r="D345" s="67">
        <v>143556235</v>
      </c>
      <c r="E345" s="7">
        <v>1.1120000000000001</v>
      </c>
      <c r="F345">
        <v>54.423999999999999</v>
      </c>
      <c r="G345">
        <v>0.316</v>
      </c>
      <c r="H345">
        <v>0.34320000000000001</v>
      </c>
      <c r="I345">
        <v>0.76600000000000001</v>
      </c>
      <c r="J345">
        <v>0.20499999999999999</v>
      </c>
      <c r="K345">
        <v>0.30130000000000001</v>
      </c>
      <c r="L345" s="67">
        <v>77024</v>
      </c>
      <c r="M345">
        <v>253.1</v>
      </c>
      <c r="N345">
        <v>1919</v>
      </c>
      <c r="O345">
        <v>68.180000000000007</v>
      </c>
      <c r="P345">
        <v>0.70699999999999996</v>
      </c>
    </row>
    <row r="346" spans="1:16" x14ac:dyDescent="0.3">
      <c r="A346">
        <v>344</v>
      </c>
      <c r="B346" s="68">
        <v>159012946</v>
      </c>
      <c r="C346" s="67">
        <v>11711171</v>
      </c>
      <c r="D346" s="67">
        <v>178809331</v>
      </c>
      <c r="E346" s="7">
        <v>1.3759999999999999</v>
      </c>
      <c r="F346">
        <v>62.293999999999997</v>
      </c>
      <c r="G346">
        <v>0.35899999999999999</v>
      </c>
      <c r="H346">
        <v>0.15129999999999999</v>
      </c>
      <c r="I346">
        <v>0.88900000000000001</v>
      </c>
      <c r="J346">
        <v>0.24399999999999999</v>
      </c>
      <c r="K346">
        <v>0.48670000000000002</v>
      </c>
      <c r="L346" s="67">
        <v>54084</v>
      </c>
      <c r="M346">
        <v>179.8</v>
      </c>
      <c r="N346">
        <v>1927</v>
      </c>
      <c r="O346">
        <v>75.900000000000006</v>
      </c>
      <c r="P346">
        <v>0.73099999999999998</v>
      </c>
    </row>
    <row r="347" spans="1:16" x14ac:dyDescent="0.3">
      <c r="A347">
        <v>345</v>
      </c>
      <c r="B347" s="68">
        <v>42460480</v>
      </c>
      <c r="C347" s="67">
        <v>5327345</v>
      </c>
      <c r="D347" s="67">
        <v>55423327</v>
      </c>
      <c r="E347" s="7">
        <v>1.2090000000000001</v>
      </c>
      <c r="F347">
        <v>50.84</v>
      </c>
      <c r="G347">
        <v>0.33100000000000002</v>
      </c>
      <c r="H347">
        <v>0.20039999999999999</v>
      </c>
      <c r="I347">
        <v>0.47699999999999998</v>
      </c>
      <c r="J347">
        <v>0.151</v>
      </c>
      <c r="K347">
        <v>0.62619999999999998</v>
      </c>
      <c r="L347" s="67">
        <v>27833</v>
      </c>
      <c r="M347">
        <v>181</v>
      </c>
      <c r="N347">
        <v>2253</v>
      </c>
      <c r="O347">
        <v>53.29</v>
      </c>
      <c r="P347">
        <v>0.502</v>
      </c>
    </row>
    <row r="348" spans="1:16" x14ac:dyDescent="0.3">
      <c r="A348">
        <v>346</v>
      </c>
      <c r="B348" s="68">
        <v>146655991</v>
      </c>
      <c r="C348" s="67">
        <v>21658967</v>
      </c>
      <c r="D348" s="67">
        <v>123908288</v>
      </c>
      <c r="E348" s="7">
        <v>1.167</v>
      </c>
      <c r="F348">
        <v>36.152000000000001</v>
      </c>
      <c r="G348">
        <v>0.24299999999999999</v>
      </c>
      <c r="H348">
        <v>0.23449999999999999</v>
      </c>
      <c r="I348">
        <v>0.68</v>
      </c>
      <c r="J348">
        <v>0.20499999999999999</v>
      </c>
      <c r="K348">
        <v>0.74529999999999996</v>
      </c>
      <c r="L348" s="67">
        <v>68898</v>
      </c>
      <c r="M348">
        <v>379.3</v>
      </c>
      <c r="N348">
        <v>1702</v>
      </c>
      <c r="O348">
        <v>78.73</v>
      </c>
      <c r="P348">
        <v>0.64</v>
      </c>
    </row>
    <row r="349" spans="1:16" x14ac:dyDescent="0.3">
      <c r="A349">
        <v>347</v>
      </c>
      <c r="B349" s="68">
        <v>120963503</v>
      </c>
      <c r="C349" s="67">
        <v>22390630</v>
      </c>
      <c r="D349" s="67">
        <v>164649304</v>
      </c>
      <c r="E349" s="7">
        <v>1.1739999999999999</v>
      </c>
      <c r="F349">
        <v>67.341999999999999</v>
      </c>
      <c r="G349">
        <v>0.44900000000000001</v>
      </c>
      <c r="H349">
        <v>0.2306</v>
      </c>
      <c r="I349">
        <v>0.77200000000000002</v>
      </c>
      <c r="J349">
        <v>0.17799999999999999</v>
      </c>
      <c r="K349">
        <v>0.80259999999999998</v>
      </c>
      <c r="L349" s="67">
        <v>74845</v>
      </c>
      <c r="M349">
        <v>91.9</v>
      </c>
      <c r="N349">
        <v>2007</v>
      </c>
      <c r="O349">
        <v>90.22</v>
      </c>
      <c r="P349">
        <v>0.58199999999999996</v>
      </c>
    </row>
    <row r="350" spans="1:16" x14ac:dyDescent="0.3">
      <c r="A350">
        <v>348</v>
      </c>
      <c r="B350" s="68">
        <v>41825942</v>
      </c>
      <c r="C350" s="67">
        <v>2472320</v>
      </c>
      <c r="D350" s="67">
        <v>121120686</v>
      </c>
      <c r="E350" s="7">
        <v>1.2110000000000001</v>
      </c>
      <c r="F350">
        <v>21.852</v>
      </c>
      <c r="G350">
        <v>0.46300000000000002</v>
      </c>
      <c r="H350">
        <v>0.2112</v>
      </c>
      <c r="I350">
        <v>0.79100000000000004</v>
      </c>
      <c r="J350">
        <v>0.20599999999999999</v>
      </c>
      <c r="K350">
        <v>0.27979999999999999</v>
      </c>
      <c r="L350" s="67">
        <v>38264</v>
      </c>
      <c r="M350">
        <v>150.6</v>
      </c>
      <c r="N350">
        <v>1300</v>
      </c>
      <c r="O350">
        <v>89.26</v>
      </c>
      <c r="P350">
        <v>0.71699999999999997</v>
      </c>
    </row>
    <row r="351" spans="1:16" x14ac:dyDescent="0.3">
      <c r="A351">
        <v>349</v>
      </c>
      <c r="B351" s="68">
        <v>57077933</v>
      </c>
      <c r="C351" s="67">
        <v>8353280</v>
      </c>
      <c r="D351" s="67">
        <v>104734953</v>
      </c>
      <c r="E351" s="7">
        <v>1.351</v>
      </c>
      <c r="F351">
        <v>44.649000000000001</v>
      </c>
      <c r="G351">
        <v>0.32700000000000001</v>
      </c>
      <c r="H351">
        <v>0.2944</v>
      </c>
      <c r="I351">
        <v>0.78</v>
      </c>
      <c r="J351">
        <v>0.182</v>
      </c>
      <c r="K351">
        <v>0.49719999999999998</v>
      </c>
      <c r="L351" s="67">
        <v>28428</v>
      </c>
      <c r="M351">
        <v>177</v>
      </c>
      <c r="N351">
        <v>1666</v>
      </c>
      <c r="O351">
        <v>76.930000000000007</v>
      </c>
      <c r="P351">
        <v>0.77700000000000002</v>
      </c>
    </row>
    <row r="352" spans="1:16" x14ac:dyDescent="0.3">
      <c r="A352">
        <v>350</v>
      </c>
      <c r="B352" s="68">
        <v>167532106</v>
      </c>
      <c r="C352" s="67">
        <v>10823453</v>
      </c>
      <c r="D352" s="67">
        <v>107557821</v>
      </c>
      <c r="E352" s="7">
        <v>1.173</v>
      </c>
      <c r="F352">
        <v>53.179000000000002</v>
      </c>
      <c r="G352">
        <v>0.56999999999999995</v>
      </c>
      <c r="H352">
        <v>0.26700000000000002</v>
      </c>
      <c r="I352">
        <v>0.8</v>
      </c>
      <c r="J352">
        <v>0.153</v>
      </c>
      <c r="K352">
        <v>0.37690000000000001</v>
      </c>
      <c r="L352" s="67">
        <v>32047</v>
      </c>
      <c r="M352">
        <v>251.3</v>
      </c>
      <c r="N352">
        <v>1659</v>
      </c>
      <c r="O352">
        <v>80.16</v>
      </c>
      <c r="P352">
        <v>0.68600000000000005</v>
      </c>
    </row>
    <row r="353" spans="1:16" x14ac:dyDescent="0.3">
      <c r="A353">
        <v>351</v>
      </c>
      <c r="B353" s="68">
        <v>37936198</v>
      </c>
      <c r="C353" s="67">
        <v>3141831</v>
      </c>
      <c r="D353" s="67">
        <v>97449282</v>
      </c>
      <c r="E353" s="7">
        <v>1.129</v>
      </c>
      <c r="F353">
        <v>42.860999999999997</v>
      </c>
      <c r="G353">
        <v>0.314</v>
      </c>
      <c r="H353">
        <v>0.2366</v>
      </c>
      <c r="I353">
        <v>0.44800000000000001</v>
      </c>
      <c r="J353">
        <v>0.17799999999999999</v>
      </c>
      <c r="K353">
        <v>0.35010000000000002</v>
      </c>
      <c r="L353" s="67">
        <v>44655</v>
      </c>
      <c r="M353">
        <v>102.2</v>
      </c>
      <c r="N353">
        <v>2147</v>
      </c>
      <c r="O353">
        <v>82.71</v>
      </c>
      <c r="P353">
        <v>0.61799999999999999</v>
      </c>
    </row>
    <row r="354" spans="1:16" x14ac:dyDescent="0.3">
      <c r="A354">
        <v>352</v>
      </c>
      <c r="B354" s="68">
        <v>61283856</v>
      </c>
      <c r="C354" s="67">
        <v>15048047</v>
      </c>
      <c r="D354" s="67">
        <v>53810645</v>
      </c>
      <c r="E354" s="7">
        <v>1.1180000000000001</v>
      </c>
      <c r="F354">
        <v>69.944999999999993</v>
      </c>
      <c r="G354">
        <v>0.41199999999999998</v>
      </c>
      <c r="H354">
        <v>0.2833</v>
      </c>
      <c r="I354">
        <v>0.625</v>
      </c>
      <c r="J354">
        <v>0.18</v>
      </c>
      <c r="K354">
        <v>0.9869</v>
      </c>
      <c r="L354" s="67">
        <v>29520</v>
      </c>
      <c r="M354">
        <v>99.8</v>
      </c>
      <c r="N354">
        <v>1840</v>
      </c>
      <c r="O354">
        <v>37.47</v>
      </c>
      <c r="P354">
        <v>0.72099999999999997</v>
      </c>
    </row>
    <row r="355" spans="1:16" x14ac:dyDescent="0.3">
      <c r="A355">
        <v>353</v>
      </c>
      <c r="B355" s="68">
        <v>193447533</v>
      </c>
      <c r="C355" s="67">
        <v>8491873</v>
      </c>
      <c r="D355" s="67">
        <v>101582540</v>
      </c>
      <c r="E355" s="7">
        <v>1.1160000000000001</v>
      </c>
      <c r="F355">
        <v>47.514000000000003</v>
      </c>
      <c r="G355">
        <v>0.51400000000000001</v>
      </c>
      <c r="H355">
        <v>0.17</v>
      </c>
      <c r="I355">
        <v>0.70199999999999996</v>
      </c>
      <c r="J355">
        <v>0.20699999999999999</v>
      </c>
      <c r="K355">
        <v>0.49159999999999998</v>
      </c>
      <c r="L355" s="67">
        <v>41305</v>
      </c>
      <c r="M355">
        <v>347.7</v>
      </c>
      <c r="N355">
        <v>1640</v>
      </c>
      <c r="O355">
        <v>61.43</v>
      </c>
      <c r="P355">
        <v>0.55100000000000005</v>
      </c>
    </row>
    <row r="356" spans="1:16" x14ac:dyDescent="0.3">
      <c r="A356">
        <v>354</v>
      </c>
      <c r="B356" s="68">
        <v>46874124</v>
      </c>
      <c r="C356" s="67">
        <v>3341665</v>
      </c>
      <c r="D356" s="67">
        <v>99024819</v>
      </c>
      <c r="E356" s="7">
        <v>1.4810000000000001</v>
      </c>
      <c r="F356">
        <v>40.341000000000001</v>
      </c>
      <c r="G356">
        <v>0.246</v>
      </c>
      <c r="H356">
        <v>0.16520000000000001</v>
      </c>
      <c r="I356">
        <v>0.79600000000000004</v>
      </c>
      <c r="J356">
        <v>0.11899999999999999</v>
      </c>
      <c r="K356">
        <v>0.43159999999999998</v>
      </c>
      <c r="L356" s="67">
        <v>44645</v>
      </c>
      <c r="M356">
        <v>152.6</v>
      </c>
      <c r="N356">
        <v>2735</v>
      </c>
      <c r="O356">
        <v>73.260000000000005</v>
      </c>
      <c r="P356">
        <v>0.69299999999999995</v>
      </c>
    </row>
    <row r="357" spans="1:16" x14ac:dyDescent="0.3">
      <c r="A357">
        <v>355</v>
      </c>
      <c r="B357" s="68">
        <v>111751971</v>
      </c>
      <c r="C357" s="67">
        <v>10058583</v>
      </c>
      <c r="D357" s="67">
        <v>74270099</v>
      </c>
      <c r="E357" s="7">
        <v>1.107</v>
      </c>
      <c r="F357">
        <v>45.341999999999999</v>
      </c>
      <c r="G357">
        <v>0.50900000000000001</v>
      </c>
      <c r="H357">
        <v>0.3039</v>
      </c>
      <c r="I357">
        <v>0.78700000000000003</v>
      </c>
      <c r="J357">
        <v>0.17899999999999999</v>
      </c>
      <c r="K357">
        <v>0.4456</v>
      </c>
      <c r="L357" s="67">
        <v>50123</v>
      </c>
      <c r="M357">
        <v>112.4</v>
      </c>
      <c r="N357">
        <v>1612</v>
      </c>
      <c r="O357">
        <v>46.73</v>
      </c>
      <c r="P357">
        <v>0.85899999999999999</v>
      </c>
    </row>
    <row r="358" spans="1:16" x14ac:dyDescent="0.3">
      <c r="A358">
        <v>356</v>
      </c>
      <c r="B358" s="68">
        <v>74789072</v>
      </c>
      <c r="C358" s="67">
        <v>3727008</v>
      </c>
      <c r="D358" s="67">
        <v>83046294</v>
      </c>
      <c r="E358" s="7">
        <v>1.2330000000000001</v>
      </c>
      <c r="F358">
        <v>43.904000000000003</v>
      </c>
      <c r="G358">
        <v>0.157</v>
      </c>
      <c r="H358">
        <v>0.13189999999999999</v>
      </c>
      <c r="I358">
        <v>0.70899999999999996</v>
      </c>
      <c r="J358">
        <v>0.17899999999999999</v>
      </c>
      <c r="K358">
        <v>0.37790000000000001</v>
      </c>
      <c r="L358" s="67">
        <v>47201</v>
      </c>
      <c r="M358">
        <v>288.8</v>
      </c>
      <c r="N358">
        <v>1473</v>
      </c>
      <c r="O358">
        <v>70.510000000000005</v>
      </c>
      <c r="P358">
        <v>0.79500000000000004</v>
      </c>
    </row>
    <row r="359" spans="1:16" x14ac:dyDescent="0.3">
      <c r="A359">
        <v>357</v>
      </c>
      <c r="B359" s="68">
        <v>158564019</v>
      </c>
      <c r="C359" s="67">
        <v>13482460</v>
      </c>
      <c r="D359" s="67">
        <v>50701254</v>
      </c>
      <c r="E359" s="7">
        <v>1.4610000000000001</v>
      </c>
      <c r="F359">
        <v>41.140999999999998</v>
      </c>
      <c r="G359">
        <v>0.42099999999999999</v>
      </c>
      <c r="H359">
        <v>0.32779999999999998</v>
      </c>
      <c r="I359">
        <v>0.48499999999999999</v>
      </c>
      <c r="J359">
        <v>0.17799999999999999</v>
      </c>
      <c r="K359">
        <v>0.81130000000000002</v>
      </c>
      <c r="L359" s="67">
        <v>55834</v>
      </c>
      <c r="M359">
        <v>228.7</v>
      </c>
      <c r="N359">
        <v>2154</v>
      </c>
      <c r="O359">
        <v>51.27</v>
      </c>
      <c r="P359">
        <v>0.71599999999999997</v>
      </c>
    </row>
    <row r="360" spans="1:16" x14ac:dyDescent="0.3">
      <c r="A360">
        <v>358</v>
      </c>
      <c r="B360" s="68">
        <v>80515442</v>
      </c>
      <c r="C360" s="67">
        <v>9538643</v>
      </c>
      <c r="D360" s="67">
        <v>73754860</v>
      </c>
      <c r="E360" s="7">
        <v>1.1910000000000001</v>
      </c>
      <c r="F360">
        <v>56.078000000000003</v>
      </c>
      <c r="G360">
        <v>0.309</v>
      </c>
      <c r="H360">
        <v>0.21079999999999999</v>
      </c>
      <c r="I360">
        <v>0.83099999999999996</v>
      </c>
      <c r="J360">
        <v>0.14000000000000001</v>
      </c>
      <c r="K360">
        <v>0.61339999999999995</v>
      </c>
      <c r="L360" s="67">
        <v>54042</v>
      </c>
      <c r="M360">
        <v>118.9</v>
      </c>
      <c r="N360">
        <v>1147</v>
      </c>
      <c r="O360">
        <v>85.15</v>
      </c>
      <c r="P360">
        <v>0.72399999999999998</v>
      </c>
    </row>
    <row r="361" spans="1:16" x14ac:dyDescent="0.3">
      <c r="A361">
        <v>359</v>
      </c>
      <c r="B361" s="68">
        <v>171129858</v>
      </c>
      <c r="C361" s="67">
        <v>20206909</v>
      </c>
      <c r="D361" s="67">
        <v>187536535</v>
      </c>
      <c r="E361" s="7">
        <v>1.1399999999999999</v>
      </c>
      <c r="F361">
        <v>56.97</v>
      </c>
      <c r="G361">
        <v>0.59199999999999997</v>
      </c>
      <c r="H361">
        <v>0.2954</v>
      </c>
      <c r="I361">
        <v>0.77400000000000002</v>
      </c>
      <c r="J361">
        <v>0.183</v>
      </c>
      <c r="K361">
        <v>0.39979999999999999</v>
      </c>
      <c r="L361" s="67">
        <v>37697</v>
      </c>
      <c r="M361">
        <v>173.5</v>
      </c>
      <c r="N361">
        <v>3451</v>
      </c>
      <c r="O361">
        <v>56.29</v>
      </c>
      <c r="P361">
        <v>0.77600000000000002</v>
      </c>
    </row>
    <row r="362" spans="1:16" x14ac:dyDescent="0.3">
      <c r="A362">
        <v>360</v>
      </c>
      <c r="B362" s="68">
        <v>83407525</v>
      </c>
      <c r="C362" s="67">
        <v>8191076</v>
      </c>
      <c r="D362" s="67">
        <v>72814469</v>
      </c>
      <c r="E362" s="7">
        <v>1.099</v>
      </c>
      <c r="F362">
        <v>61.372</v>
      </c>
      <c r="G362">
        <v>0.47399999999999998</v>
      </c>
      <c r="H362">
        <v>0.20480000000000001</v>
      </c>
      <c r="I362">
        <v>0.69399999999999995</v>
      </c>
      <c r="J362">
        <v>0.158</v>
      </c>
      <c r="K362">
        <v>0.54920000000000002</v>
      </c>
      <c r="L362" s="67">
        <v>36824</v>
      </c>
      <c r="M362">
        <v>98.7</v>
      </c>
      <c r="N362">
        <v>1845</v>
      </c>
      <c r="O362">
        <v>51.08</v>
      </c>
      <c r="P362">
        <v>0.78800000000000003</v>
      </c>
    </row>
    <row r="363" spans="1:16" x14ac:dyDescent="0.3">
      <c r="A363">
        <v>361</v>
      </c>
      <c r="B363" s="68">
        <v>538895721</v>
      </c>
      <c r="C363" s="67">
        <v>26991972</v>
      </c>
      <c r="D363" s="67">
        <v>138869626</v>
      </c>
      <c r="E363" s="7">
        <v>1.1080000000000001</v>
      </c>
      <c r="F363">
        <v>33.603999999999999</v>
      </c>
      <c r="G363">
        <v>0.52400000000000002</v>
      </c>
      <c r="H363">
        <v>0.28110000000000002</v>
      </c>
      <c r="I363">
        <v>0.73</v>
      </c>
      <c r="J363">
        <v>0.17100000000000001</v>
      </c>
      <c r="K363">
        <v>0.69140000000000001</v>
      </c>
      <c r="L363" s="67">
        <v>143752</v>
      </c>
      <c r="M363">
        <v>300.5</v>
      </c>
      <c r="N363">
        <v>1982</v>
      </c>
      <c r="O363">
        <v>79.900000000000006</v>
      </c>
      <c r="P363">
        <v>0.70799999999999996</v>
      </c>
    </row>
    <row r="364" spans="1:16" x14ac:dyDescent="0.3">
      <c r="A364">
        <v>362</v>
      </c>
      <c r="B364" s="68">
        <v>98146509</v>
      </c>
      <c r="C364" s="67">
        <v>7972284</v>
      </c>
      <c r="D364" s="67">
        <v>267758541</v>
      </c>
      <c r="E364" s="7">
        <v>1.107</v>
      </c>
      <c r="F364">
        <v>43.13</v>
      </c>
      <c r="G364">
        <v>0.22900000000000001</v>
      </c>
      <c r="H364">
        <v>0.1573</v>
      </c>
      <c r="I364">
        <v>0.83199999999999996</v>
      </c>
      <c r="J364">
        <v>0.22</v>
      </c>
      <c r="K364">
        <v>0.51639999999999997</v>
      </c>
      <c r="L364" s="67">
        <v>62365</v>
      </c>
      <c r="M364">
        <v>210.1</v>
      </c>
      <c r="N364">
        <v>3171</v>
      </c>
      <c r="O364">
        <v>65.959999999999994</v>
      </c>
      <c r="P364">
        <v>0.76</v>
      </c>
    </row>
    <row r="365" spans="1:16" x14ac:dyDescent="0.3">
      <c r="A365">
        <v>363</v>
      </c>
      <c r="B365" s="68">
        <v>245015428</v>
      </c>
      <c r="C365" s="67">
        <v>9333464</v>
      </c>
      <c r="D365" s="67">
        <v>87489813</v>
      </c>
      <c r="E365" s="7">
        <v>1.125</v>
      </c>
      <c r="F365">
        <v>68.787000000000006</v>
      </c>
      <c r="G365">
        <v>0.30399999999999999</v>
      </c>
      <c r="H365">
        <v>0.20069999999999999</v>
      </c>
      <c r="I365">
        <v>0.71199999999999997</v>
      </c>
      <c r="J365">
        <v>0.17599999999999999</v>
      </c>
      <c r="K365">
        <v>0.53149999999999997</v>
      </c>
      <c r="L365" s="67">
        <v>73159</v>
      </c>
      <c r="M365">
        <v>252.8</v>
      </c>
      <c r="N365">
        <v>1441</v>
      </c>
      <c r="O365">
        <v>70.3</v>
      </c>
      <c r="P365">
        <v>0.63400000000000001</v>
      </c>
    </row>
    <row r="366" spans="1:16" x14ac:dyDescent="0.3">
      <c r="A366">
        <v>364</v>
      </c>
      <c r="B366" s="68">
        <v>48309430</v>
      </c>
      <c r="C366" s="67">
        <v>4828422</v>
      </c>
      <c r="D366" s="67">
        <v>151818337</v>
      </c>
      <c r="E366" s="7">
        <v>1.143</v>
      </c>
      <c r="F366">
        <v>32.183</v>
      </c>
      <c r="G366">
        <v>0.221</v>
      </c>
      <c r="H366">
        <v>0.31950000000000001</v>
      </c>
      <c r="I366">
        <v>0.79400000000000004</v>
      </c>
      <c r="J366">
        <v>0.217</v>
      </c>
      <c r="K366">
        <v>0.31280000000000002</v>
      </c>
      <c r="L366" s="67">
        <v>55848</v>
      </c>
      <c r="M366">
        <v>196.9</v>
      </c>
      <c r="N366">
        <v>2092</v>
      </c>
      <c r="O366">
        <v>62.17</v>
      </c>
      <c r="P366">
        <v>0.61699999999999999</v>
      </c>
    </row>
    <row r="367" spans="1:16" x14ac:dyDescent="0.3">
      <c r="A367">
        <v>365</v>
      </c>
      <c r="B367" s="68">
        <v>61722806</v>
      </c>
      <c r="C367" s="67">
        <v>5347725</v>
      </c>
      <c r="D367" s="67">
        <v>164173406</v>
      </c>
      <c r="E367" s="7">
        <v>1.2030000000000001</v>
      </c>
      <c r="F367">
        <v>52.018999999999998</v>
      </c>
      <c r="G367">
        <v>0.26200000000000001</v>
      </c>
      <c r="H367">
        <v>0.14499999999999999</v>
      </c>
      <c r="I367">
        <v>0.69099999999999995</v>
      </c>
      <c r="J367">
        <v>0.2</v>
      </c>
      <c r="K367">
        <v>0.59730000000000005</v>
      </c>
      <c r="L367" s="67">
        <v>31758</v>
      </c>
      <c r="M367">
        <v>206.6</v>
      </c>
      <c r="N367">
        <v>2988</v>
      </c>
      <c r="O367">
        <v>61.82</v>
      </c>
      <c r="P367">
        <v>0.68899999999999995</v>
      </c>
    </row>
    <row r="368" spans="1:16" x14ac:dyDescent="0.3">
      <c r="A368">
        <v>366</v>
      </c>
      <c r="B368" s="68">
        <v>100215340</v>
      </c>
      <c r="C368" s="67">
        <v>8687600</v>
      </c>
      <c r="D368" s="67">
        <v>93421899</v>
      </c>
      <c r="E368" s="7">
        <v>1.228</v>
      </c>
      <c r="F368">
        <v>44.835000000000001</v>
      </c>
      <c r="G368">
        <v>0.48199999999999998</v>
      </c>
      <c r="H368">
        <v>0.2001</v>
      </c>
      <c r="I368">
        <v>0.71299999999999997</v>
      </c>
      <c r="J368">
        <v>0.16400000000000001</v>
      </c>
      <c r="K368">
        <v>0.46479999999999999</v>
      </c>
      <c r="L368" s="67">
        <v>30140</v>
      </c>
      <c r="M368">
        <v>169.5</v>
      </c>
      <c r="N368">
        <v>2721</v>
      </c>
      <c r="O368">
        <v>46.43</v>
      </c>
      <c r="P368">
        <v>0.90800000000000003</v>
      </c>
    </row>
    <row r="369" spans="1:16" x14ac:dyDescent="0.3">
      <c r="A369">
        <v>367</v>
      </c>
      <c r="B369" s="68">
        <v>78628624</v>
      </c>
      <c r="C369" s="67">
        <v>8323191</v>
      </c>
      <c r="D369" s="67">
        <v>182276599</v>
      </c>
      <c r="E369" s="7">
        <v>1.198</v>
      </c>
      <c r="F369">
        <v>50.820999999999998</v>
      </c>
      <c r="G369">
        <v>0.312</v>
      </c>
      <c r="H369">
        <v>0.26129999999999998</v>
      </c>
      <c r="I369">
        <v>0.78600000000000003</v>
      </c>
      <c r="J369">
        <v>0.19700000000000001</v>
      </c>
      <c r="K369">
        <v>0.40510000000000002</v>
      </c>
      <c r="L369" s="67">
        <v>22211</v>
      </c>
      <c r="M369">
        <v>342.1</v>
      </c>
      <c r="N369">
        <v>2408</v>
      </c>
      <c r="O369">
        <v>75.47</v>
      </c>
      <c r="P369">
        <v>0.65300000000000002</v>
      </c>
    </row>
    <row r="370" spans="1:16" x14ac:dyDescent="0.3">
      <c r="A370">
        <v>368</v>
      </c>
      <c r="B370" s="68">
        <v>183197721</v>
      </c>
      <c r="C370" s="67">
        <v>20582490</v>
      </c>
      <c r="D370" s="67">
        <v>173596872</v>
      </c>
      <c r="E370" s="7">
        <v>1.216</v>
      </c>
      <c r="F370">
        <v>70.08</v>
      </c>
      <c r="G370">
        <v>0.54</v>
      </c>
      <c r="H370">
        <v>0.3256</v>
      </c>
      <c r="I370">
        <v>0.84099999999999997</v>
      </c>
      <c r="J370">
        <v>0.14499999999999999</v>
      </c>
      <c r="K370">
        <v>0.36409999999999998</v>
      </c>
      <c r="L370" s="67">
        <v>53421</v>
      </c>
      <c r="M370">
        <v>114.4</v>
      </c>
      <c r="N370">
        <v>3143</v>
      </c>
      <c r="O370">
        <v>70.78</v>
      </c>
      <c r="P370">
        <v>0.79200000000000004</v>
      </c>
    </row>
    <row r="371" spans="1:16" x14ac:dyDescent="0.3">
      <c r="A371">
        <v>369</v>
      </c>
      <c r="B371" s="68">
        <v>50172452</v>
      </c>
      <c r="C371" s="67">
        <v>4989366</v>
      </c>
      <c r="D371" s="67">
        <v>64195277</v>
      </c>
      <c r="E371" s="7">
        <v>1.135</v>
      </c>
      <c r="F371">
        <v>32.942</v>
      </c>
      <c r="G371">
        <v>0.34799999999999998</v>
      </c>
      <c r="H371">
        <v>0.183</v>
      </c>
      <c r="I371">
        <v>0.57899999999999996</v>
      </c>
      <c r="J371">
        <v>0.13800000000000001</v>
      </c>
      <c r="K371">
        <v>0.54339999999999999</v>
      </c>
      <c r="L371" s="67">
        <v>38694</v>
      </c>
      <c r="M371">
        <v>168.8</v>
      </c>
      <c r="N371">
        <v>2373</v>
      </c>
      <c r="O371">
        <v>49.43</v>
      </c>
      <c r="P371">
        <v>0.67100000000000004</v>
      </c>
    </row>
    <row r="372" spans="1:16" x14ac:dyDescent="0.3">
      <c r="A372">
        <v>370</v>
      </c>
      <c r="B372" s="68">
        <v>169135406</v>
      </c>
      <c r="C372" s="67">
        <v>6179971</v>
      </c>
      <c r="D372" s="67">
        <v>112027953</v>
      </c>
      <c r="E372" s="7">
        <v>1.0920000000000001</v>
      </c>
      <c r="F372">
        <v>44.527999999999999</v>
      </c>
      <c r="G372">
        <v>0.47</v>
      </c>
      <c r="H372">
        <v>0.17269999999999999</v>
      </c>
      <c r="I372">
        <v>0.78600000000000003</v>
      </c>
      <c r="J372">
        <v>0.158</v>
      </c>
      <c r="K372">
        <v>0.31940000000000002</v>
      </c>
      <c r="L372" s="67">
        <v>93245</v>
      </c>
      <c r="M372">
        <v>119.7</v>
      </c>
      <c r="N372">
        <v>2159</v>
      </c>
      <c r="O372">
        <v>58.87</v>
      </c>
      <c r="P372">
        <v>0.72499999999999998</v>
      </c>
    </row>
    <row r="373" spans="1:16" x14ac:dyDescent="0.3">
      <c r="A373">
        <v>371</v>
      </c>
      <c r="B373" s="68">
        <v>88729457</v>
      </c>
      <c r="C373" s="67">
        <v>8541036</v>
      </c>
      <c r="D373" s="67">
        <v>101940682</v>
      </c>
      <c r="E373" s="7">
        <v>1.169</v>
      </c>
      <c r="F373">
        <v>45.408000000000001</v>
      </c>
      <c r="G373">
        <v>0.28399999999999997</v>
      </c>
      <c r="H373">
        <v>0.1817</v>
      </c>
      <c r="I373">
        <v>0.82199999999999995</v>
      </c>
      <c r="J373">
        <v>0.14799999999999999</v>
      </c>
      <c r="K373">
        <v>0.52980000000000005</v>
      </c>
      <c r="L373" s="67">
        <v>62909</v>
      </c>
      <c r="M373">
        <v>149.9</v>
      </c>
      <c r="N373">
        <v>1835</v>
      </c>
      <c r="O373">
        <v>68.88</v>
      </c>
      <c r="P373">
        <v>0.73099999999999998</v>
      </c>
    </row>
    <row r="374" spans="1:16" x14ac:dyDescent="0.3">
      <c r="A374">
        <v>372</v>
      </c>
      <c r="B374" s="68">
        <v>150362206</v>
      </c>
      <c r="C374" s="67">
        <v>13966211</v>
      </c>
      <c r="D374" s="67">
        <v>116814719</v>
      </c>
      <c r="E374" s="7">
        <v>1.33</v>
      </c>
      <c r="F374">
        <v>69.697999999999993</v>
      </c>
      <c r="G374">
        <v>0.24399999999999999</v>
      </c>
      <c r="H374">
        <v>0.2671</v>
      </c>
      <c r="I374">
        <v>0.58499999999999996</v>
      </c>
      <c r="J374">
        <v>0.219</v>
      </c>
      <c r="K374">
        <v>0.4476</v>
      </c>
      <c r="L374" s="67">
        <v>65637</v>
      </c>
      <c r="M374">
        <v>184.2</v>
      </c>
      <c r="N374">
        <v>2915</v>
      </c>
      <c r="O374">
        <v>53.65</v>
      </c>
      <c r="P374">
        <v>0.73299999999999998</v>
      </c>
    </row>
    <row r="375" spans="1:16" x14ac:dyDescent="0.3">
      <c r="A375">
        <v>373</v>
      </c>
      <c r="B375" s="68">
        <v>30019477</v>
      </c>
      <c r="C375" s="67">
        <v>1362786</v>
      </c>
      <c r="D375" s="67">
        <v>104213406</v>
      </c>
      <c r="E375" s="7">
        <v>1.242</v>
      </c>
      <c r="F375">
        <v>42.209000000000003</v>
      </c>
      <c r="G375">
        <v>0.214</v>
      </c>
      <c r="H375">
        <v>0.16020000000000001</v>
      </c>
      <c r="I375">
        <v>0.72399999999999998</v>
      </c>
      <c r="J375">
        <v>0.217</v>
      </c>
      <c r="K375">
        <v>0.2833</v>
      </c>
      <c r="L375" s="67">
        <v>29548</v>
      </c>
      <c r="M375">
        <v>182.6</v>
      </c>
      <c r="N375">
        <v>2017</v>
      </c>
      <c r="O375">
        <v>52.73</v>
      </c>
      <c r="P375">
        <v>0.61599999999999999</v>
      </c>
    </row>
    <row r="376" spans="1:16" x14ac:dyDescent="0.3">
      <c r="A376">
        <v>374</v>
      </c>
      <c r="B376" s="68">
        <v>171452263</v>
      </c>
      <c r="C376" s="67">
        <v>24135345</v>
      </c>
      <c r="D376" s="67">
        <v>160999092</v>
      </c>
      <c r="E376" s="7">
        <v>1.302</v>
      </c>
      <c r="F376">
        <v>50.087000000000003</v>
      </c>
      <c r="G376">
        <v>0.314</v>
      </c>
      <c r="H376">
        <v>0.28670000000000001</v>
      </c>
      <c r="I376">
        <v>0.71799999999999997</v>
      </c>
      <c r="J376">
        <v>0.182</v>
      </c>
      <c r="K376">
        <v>0.52300000000000002</v>
      </c>
      <c r="L376" s="67">
        <v>108123</v>
      </c>
      <c r="M376">
        <v>156.80000000000001</v>
      </c>
      <c r="N376">
        <v>2489</v>
      </c>
      <c r="O376">
        <v>83.13</v>
      </c>
      <c r="P376">
        <v>0.64200000000000002</v>
      </c>
    </row>
    <row r="377" spans="1:16" x14ac:dyDescent="0.3">
      <c r="A377">
        <v>375</v>
      </c>
      <c r="B377" s="68">
        <v>57956081</v>
      </c>
      <c r="C377" s="67">
        <v>2948441</v>
      </c>
      <c r="D377" s="67">
        <v>98393190</v>
      </c>
      <c r="E377" s="7">
        <v>1.1000000000000001</v>
      </c>
      <c r="F377">
        <v>36.667999999999999</v>
      </c>
      <c r="G377">
        <v>0.33900000000000002</v>
      </c>
      <c r="H377">
        <v>0.1469</v>
      </c>
      <c r="I377">
        <v>0.58699999999999997</v>
      </c>
      <c r="J377">
        <v>0.23599999999999999</v>
      </c>
      <c r="K377">
        <v>0.3463</v>
      </c>
      <c r="L377" s="67">
        <v>29375</v>
      </c>
      <c r="M377">
        <v>220.8</v>
      </c>
      <c r="N377">
        <v>1923</v>
      </c>
      <c r="O377">
        <v>52.34</v>
      </c>
      <c r="P377">
        <v>0.72</v>
      </c>
    </row>
    <row r="378" spans="1:16" x14ac:dyDescent="0.3">
      <c r="A378">
        <v>376</v>
      </c>
      <c r="B378" s="68">
        <v>74855222</v>
      </c>
      <c r="C378" s="67">
        <v>8323028</v>
      </c>
      <c r="D378" s="67">
        <v>94794910</v>
      </c>
      <c r="E378" s="7">
        <v>1.1779999999999999</v>
      </c>
      <c r="F378">
        <v>47.926000000000002</v>
      </c>
      <c r="G378">
        <v>0.36799999999999999</v>
      </c>
      <c r="H378">
        <v>0.27600000000000002</v>
      </c>
      <c r="I378">
        <v>0.54700000000000004</v>
      </c>
      <c r="J378">
        <v>0.19600000000000001</v>
      </c>
      <c r="K378">
        <v>0.40289999999999998</v>
      </c>
      <c r="L378" s="67">
        <v>35965</v>
      </c>
      <c r="M378">
        <v>191.2</v>
      </c>
      <c r="N378">
        <v>1856</v>
      </c>
      <c r="O378">
        <v>72.2</v>
      </c>
      <c r="P378">
        <v>0.61799999999999999</v>
      </c>
    </row>
    <row r="379" spans="1:16" x14ac:dyDescent="0.3">
      <c r="A379">
        <v>377</v>
      </c>
      <c r="B379" s="68">
        <v>67731078</v>
      </c>
      <c r="C379" s="67">
        <v>4976243</v>
      </c>
      <c r="D379" s="67">
        <v>41062576</v>
      </c>
      <c r="E379" s="7">
        <v>1.3240000000000001</v>
      </c>
      <c r="F379">
        <v>40.204999999999998</v>
      </c>
      <c r="G379">
        <v>0.41</v>
      </c>
      <c r="H379">
        <v>0.2442</v>
      </c>
      <c r="I379">
        <v>0.57299999999999995</v>
      </c>
      <c r="J379">
        <v>0.12</v>
      </c>
      <c r="K379">
        <v>0.49619999999999997</v>
      </c>
      <c r="L379" s="67">
        <v>40602</v>
      </c>
      <c r="M379">
        <v>143.69999999999999</v>
      </c>
      <c r="N379">
        <v>1804</v>
      </c>
      <c r="O379">
        <v>56.65</v>
      </c>
      <c r="P379">
        <v>0.70499999999999996</v>
      </c>
    </row>
    <row r="380" spans="1:16" x14ac:dyDescent="0.3">
      <c r="A380">
        <v>378</v>
      </c>
      <c r="B380" s="68">
        <v>111139669</v>
      </c>
      <c r="C380" s="67">
        <v>12223535</v>
      </c>
      <c r="D380" s="67">
        <v>127698257</v>
      </c>
      <c r="E380" s="7">
        <v>1.157</v>
      </c>
      <c r="F380">
        <v>58.939</v>
      </c>
      <c r="G380">
        <v>0.433</v>
      </c>
      <c r="H380">
        <v>0.25669999999999998</v>
      </c>
      <c r="I380">
        <v>0.754</v>
      </c>
      <c r="J380">
        <v>0.23</v>
      </c>
      <c r="K380">
        <v>0.42849999999999999</v>
      </c>
      <c r="L380" s="67">
        <v>27799</v>
      </c>
      <c r="M380">
        <v>215.1</v>
      </c>
      <c r="N380">
        <v>1824</v>
      </c>
      <c r="O380">
        <v>60.2</v>
      </c>
      <c r="P380">
        <v>0.72799999999999998</v>
      </c>
    </row>
    <row r="381" spans="1:16" x14ac:dyDescent="0.3">
      <c r="A381">
        <v>379</v>
      </c>
      <c r="B381" s="68">
        <v>51318927</v>
      </c>
      <c r="C381" s="67">
        <v>5852291</v>
      </c>
      <c r="D381" s="67">
        <v>84391888</v>
      </c>
      <c r="E381" s="7">
        <v>1.1859999999999999</v>
      </c>
      <c r="F381">
        <v>44.749000000000002</v>
      </c>
      <c r="G381">
        <v>0.30299999999999999</v>
      </c>
      <c r="H381">
        <v>0.29909999999999998</v>
      </c>
      <c r="I381">
        <v>0.7</v>
      </c>
      <c r="J381">
        <v>0.16400000000000001</v>
      </c>
      <c r="K381">
        <v>0.38119999999999998</v>
      </c>
      <c r="L381" s="67">
        <v>28595</v>
      </c>
      <c r="M381">
        <v>224.8</v>
      </c>
      <c r="N381">
        <v>1618</v>
      </c>
      <c r="O381">
        <v>69.59</v>
      </c>
      <c r="P381">
        <v>0.58799999999999997</v>
      </c>
    </row>
    <row r="382" spans="1:16" x14ac:dyDescent="0.3">
      <c r="A382">
        <v>380</v>
      </c>
      <c r="B382" s="68">
        <v>18504112</v>
      </c>
      <c r="C382" s="67">
        <v>3119790</v>
      </c>
      <c r="D382" s="67">
        <v>82887642</v>
      </c>
      <c r="E382" s="7">
        <v>1.379</v>
      </c>
      <c r="F382">
        <v>25.577000000000002</v>
      </c>
      <c r="G382">
        <v>0.33100000000000002</v>
      </c>
      <c r="H382">
        <v>0.33550000000000002</v>
      </c>
      <c r="I382">
        <v>0.80300000000000005</v>
      </c>
      <c r="J382">
        <v>0.157</v>
      </c>
      <c r="K382">
        <v>0.50260000000000005</v>
      </c>
      <c r="L382" s="67">
        <v>22920</v>
      </c>
      <c r="M382">
        <v>129.5</v>
      </c>
      <c r="N382">
        <v>1925</v>
      </c>
      <c r="O382">
        <v>60.62</v>
      </c>
      <c r="P382">
        <v>0.73599999999999999</v>
      </c>
    </row>
    <row r="383" spans="1:16" x14ac:dyDescent="0.3">
      <c r="A383">
        <v>381</v>
      </c>
      <c r="B383" s="68">
        <v>68546839</v>
      </c>
      <c r="C383" s="67">
        <v>4183916</v>
      </c>
      <c r="D383" s="67">
        <v>125060558</v>
      </c>
      <c r="E383" s="7">
        <v>1.0640000000000001</v>
      </c>
      <c r="F383">
        <v>65.921000000000006</v>
      </c>
      <c r="G383">
        <v>0.28999999999999998</v>
      </c>
      <c r="H383">
        <v>0.1769</v>
      </c>
      <c r="I383">
        <v>0.69499999999999995</v>
      </c>
      <c r="J383">
        <v>0.14899999999999999</v>
      </c>
      <c r="K383">
        <v>0.34510000000000002</v>
      </c>
      <c r="L383" s="67">
        <v>47569</v>
      </c>
      <c r="M383">
        <v>107.8</v>
      </c>
      <c r="N383">
        <v>1846</v>
      </c>
      <c r="O383">
        <v>89.58</v>
      </c>
      <c r="P383">
        <v>0.69899999999999995</v>
      </c>
    </row>
    <row r="384" spans="1:16" x14ac:dyDescent="0.3">
      <c r="A384">
        <v>382</v>
      </c>
      <c r="B384" s="68">
        <v>22488624</v>
      </c>
      <c r="C384" s="67">
        <v>1764598</v>
      </c>
      <c r="D384" s="67">
        <v>113274572</v>
      </c>
      <c r="E384" s="7">
        <v>1.121</v>
      </c>
      <c r="F384">
        <v>41.183999999999997</v>
      </c>
      <c r="G384">
        <v>0.254</v>
      </c>
      <c r="H384">
        <v>0.1389</v>
      </c>
      <c r="I384">
        <v>0.66300000000000003</v>
      </c>
      <c r="J384">
        <v>0.111</v>
      </c>
      <c r="K384">
        <v>0.56479999999999997</v>
      </c>
      <c r="L384" s="67">
        <v>35198</v>
      </c>
      <c r="M384">
        <v>82.2</v>
      </c>
      <c r="N384">
        <v>2429</v>
      </c>
      <c r="O384">
        <v>91.23</v>
      </c>
      <c r="P384">
        <v>0.74199999999999999</v>
      </c>
    </row>
    <row r="385" spans="1:16" x14ac:dyDescent="0.3">
      <c r="A385">
        <v>383</v>
      </c>
      <c r="B385" s="68">
        <v>106488862</v>
      </c>
      <c r="C385" s="67">
        <v>10325122</v>
      </c>
      <c r="D385" s="67">
        <v>100483180</v>
      </c>
      <c r="E385" s="7">
        <v>1.103</v>
      </c>
      <c r="F385">
        <v>32.036999999999999</v>
      </c>
      <c r="G385">
        <v>0.48299999999999998</v>
      </c>
      <c r="H385">
        <v>0.25059999999999999</v>
      </c>
      <c r="I385">
        <v>0.63100000000000001</v>
      </c>
      <c r="J385">
        <v>0.23</v>
      </c>
      <c r="K385">
        <v>0.41</v>
      </c>
      <c r="L385" s="67">
        <v>60103</v>
      </c>
      <c r="M385">
        <v>171.4</v>
      </c>
      <c r="N385">
        <v>1669</v>
      </c>
      <c r="O385">
        <v>58.85</v>
      </c>
      <c r="P385">
        <v>0.66800000000000004</v>
      </c>
    </row>
    <row r="386" spans="1:16" x14ac:dyDescent="0.3">
      <c r="A386">
        <v>384</v>
      </c>
      <c r="B386" s="68">
        <v>116028377</v>
      </c>
      <c r="C386" s="67">
        <v>11604614</v>
      </c>
      <c r="D386" s="67">
        <v>79518066</v>
      </c>
      <c r="E386" s="7">
        <v>1.163</v>
      </c>
      <c r="F386">
        <v>33.503999999999998</v>
      </c>
      <c r="G386">
        <v>0.46300000000000002</v>
      </c>
      <c r="H386">
        <v>0.24510000000000001</v>
      </c>
      <c r="I386">
        <v>0.878</v>
      </c>
      <c r="J386">
        <v>0.20499999999999999</v>
      </c>
      <c r="K386">
        <v>0.59530000000000005</v>
      </c>
      <c r="L386" s="67">
        <v>80670</v>
      </c>
      <c r="M386">
        <v>132.4</v>
      </c>
      <c r="N386">
        <v>1369</v>
      </c>
      <c r="O386">
        <v>48.39</v>
      </c>
      <c r="P386">
        <v>0.7</v>
      </c>
    </row>
    <row r="387" spans="1:16" x14ac:dyDescent="0.3">
      <c r="A387">
        <v>385</v>
      </c>
      <c r="B387" s="68">
        <v>25892624</v>
      </c>
      <c r="C387" s="67">
        <v>2001413</v>
      </c>
      <c r="D387" s="67">
        <v>84379716</v>
      </c>
      <c r="E387" s="7">
        <v>1.0820000000000001</v>
      </c>
      <c r="F387">
        <v>53.463000000000001</v>
      </c>
      <c r="G387">
        <v>0.22500000000000001</v>
      </c>
      <c r="H387">
        <v>0.22839999999999999</v>
      </c>
      <c r="I387">
        <v>0.81100000000000005</v>
      </c>
      <c r="J387">
        <v>0.14699999999999999</v>
      </c>
      <c r="K387">
        <v>0.33850000000000002</v>
      </c>
      <c r="L387" s="67">
        <v>25395</v>
      </c>
      <c r="M387">
        <v>117.5</v>
      </c>
      <c r="N387">
        <v>1906</v>
      </c>
      <c r="O387">
        <v>51.61</v>
      </c>
      <c r="P387">
        <v>0.72199999999999998</v>
      </c>
    </row>
    <row r="388" spans="1:16" x14ac:dyDescent="0.3">
      <c r="A388">
        <v>386</v>
      </c>
      <c r="B388" s="68">
        <v>109436503</v>
      </c>
      <c r="C388" s="67">
        <v>18373525</v>
      </c>
      <c r="D388" s="67">
        <v>148123296</v>
      </c>
      <c r="E388" s="7">
        <v>1.2450000000000001</v>
      </c>
      <c r="F388">
        <v>32.533999999999999</v>
      </c>
      <c r="G388">
        <v>0.32900000000000001</v>
      </c>
      <c r="H388">
        <v>0.29970000000000002</v>
      </c>
      <c r="I388">
        <v>0.73699999999999999</v>
      </c>
      <c r="J388">
        <v>0.23899999999999999</v>
      </c>
      <c r="K388">
        <v>0.56030000000000002</v>
      </c>
      <c r="L388" s="67">
        <v>40520</v>
      </c>
      <c r="M388">
        <v>441.3</v>
      </c>
      <c r="N388">
        <v>2509</v>
      </c>
      <c r="O388">
        <v>53.66</v>
      </c>
      <c r="P388">
        <v>0.57099999999999995</v>
      </c>
    </row>
    <row r="389" spans="1:16" x14ac:dyDescent="0.3">
      <c r="A389">
        <v>387</v>
      </c>
      <c r="B389" s="68">
        <v>211117674</v>
      </c>
      <c r="C389" s="67">
        <v>3917592</v>
      </c>
      <c r="D389" s="67">
        <v>71573637</v>
      </c>
      <c r="E389" s="7">
        <v>1.2070000000000001</v>
      </c>
      <c r="F389">
        <v>47.404000000000003</v>
      </c>
      <c r="G389">
        <v>0.3</v>
      </c>
      <c r="H389">
        <v>0.18129999999999999</v>
      </c>
      <c r="I389">
        <v>0.80200000000000005</v>
      </c>
      <c r="J389">
        <v>0.112</v>
      </c>
      <c r="K389">
        <v>0.30199999999999999</v>
      </c>
      <c r="L389" s="67">
        <v>117977</v>
      </c>
      <c r="M389">
        <v>163.6</v>
      </c>
      <c r="N389">
        <v>1881</v>
      </c>
      <c r="O389">
        <v>65.739999999999995</v>
      </c>
      <c r="P389">
        <v>0.77</v>
      </c>
    </row>
    <row r="390" spans="1:16" x14ac:dyDescent="0.3">
      <c r="A390">
        <v>388</v>
      </c>
      <c r="B390" s="68">
        <v>25362502</v>
      </c>
      <c r="C390" s="67">
        <v>2851876</v>
      </c>
      <c r="D390" s="67">
        <v>61278411</v>
      </c>
      <c r="E390" s="7">
        <v>1.262</v>
      </c>
      <c r="F390">
        <v>44.924999999999997</v>
      </c>
      <c r="G390">
        <v>0.14000000000000001</v>
      </c>
      <c r="H390">
        <v>0.1774</v>
      </c>
      <c r="I390">
        <v>0.85599999999999998</v>
      </c>
      <c r="J390">
        <v>0.16800000000000001</v>
      </c>
      <c r="K390">
        <v>0.63380000000000003</v>
      </c>
      <c r="L390" s="67">
        <v>58056</v>
      </c>
      <c r="M390">
        <v>92.5</v>
      </c>
      <c r="N390">
        <v>1403</v>
      </c>
      <c r="O390">
        <v>49.43</v>
      </c>
      <c r="P390">
        <v>0.753</v>
      </c>
    </row>
    <row r="391" spans="1:16" x14ac:dyDescent="0.3">
      <c r="A391">
        <v>389</v>
      </c>
      <c r="B391" s="68">
        <v>72117291</v>
      </c>
      <c r="C391" s="67">
        <v>8646234</v>
      </c>
      <c r="D391" s="67">
        <v>61066011</v>
      </c>
      <c r="E391" s="7">
        <v>1.9159999999999999</v>
      </c>
      <c r="F391">
        <v>45.835000000000001</v>
      </c>
      <c r="G391">
        <v>0.245</v>
      </c>
      <c r="H391">
        <v>0.19670000000000001</v>
      </c>
      <c r="I391">
        <v>0.65300000000000002</v>
      </c>
      <c r="J391">
        <v>0.23</v>
      </c>
      <c r="K391">
        <v>0.71989999999999998</v>
      </c>
      <c r="L391" s="67">
        <v>64736</v>
      </c>
      <c r="M391">
        <v>124.8</v>
      </c>
      <c r="N391">
        <v>1534</v>
      </c>
      <c r="O391">
        <v>65.489999999999995</v>
      </c>
      <c r="P391">
        <v>0.79500000000000004</v>
      </c>
    </row>
    <row r="392" spans="1:16" x14ac:dyDescent="0.3">
      <c r="A392">
        <v>390</v>
      </c>
      <c r="B392" s="68">
        <v>107208704</v>
      </c>
      <c r="C392" s="67">
        <v>10460761</v>
      </c>
      <c r="D392" s="67">
        <v>236990725</v>
      </c>
      <c r="E392" s="7">
        <v>1.206</v>
      </c>
      <c r="F392">
        <v>46.179000000000002</v>
      </c>
      <c r="G392">
        <v>0.36</v>
      </c>
      <c r="H392">
        <v>0.21290000000000001</v>
      </c>
      <c r="I392">
        <v>0.82</v>
      </c>
      <c r="J392">
        <v>0.22700000000000001</v>
      </c>
      <c r="K392">
        <v>0.45839999999999997</v>
      </c>
      <c r="L392" s="67">
        <v>62290</v>
      </c>
      <c r="M392">
        <v>180.6</v>
      </c>
      <c r="N392">
        <v>3009</v>
      </c>
      <c r="O392">
        <v>65.849999999999994</v>
      </c>
      <c r="P392">
        <v>0.57299999999999995</v>
      </c>
    </row>
    <row r="393" spans="1:16" x14ac:dyDescent="0.3">
      <c r="A393">
        <v>391</v>
      </c>
      <c r="B393" s="68">
        <v>307268688</v>
      </c>
      <c r="C393" s="67">
        <v>2916231</v>
      </c>
      <c r="D393" s="67">
        <v>25521239</v>
      </c>
      <c r="E393" s="7">
        <v>1.171</v>
      </c>
      <c r="F393">
        <v>55.741</v>
      </c>
      <c r="G393">
        <v>0.57999999999999996</v>
      </c>
      <c r="H393">
        <v>0.28460000000000002</v>
      </c>
      <c r="I393">
        <v>0.46800000000000003</v>
      </c>
      <c r="J393">
        <v>0.151</v>
      </c>
      <c r="K393">
        <v>0.40150000000000002</v>
      </c>
      <c r="L393" s="67">
        <v>62766</v>
      </c>
      <c r="M393">
        <v>242.7</v>
      </c>
      <c r="N393">
        <v>1504</v>
      </c>
      <c r="O393">
        <v>36.29</v>
      </c>
      <c r="P393">
        <v>0.624</v>
      </c>
    </row>
    <row r="394" spans="1:16" x14ac:dyDescent="0.3">
      <c r="A394">
        <v>392</v>
      </c>
      <c r="B394" s="68">
        <v>42123219</v>
      </c>
      <c r="C394" s="67">
        <v>5949770</v>
      </c>
      <c r="D394" s="67">
        <v>89333121</v>
      </c>
      <c r="E394" s="7">
        <v>1.2529999999999999</v>
      </c>
      <c r="F394">
        <v>60.198999999999998</v>
      </c>
      <c r="G394">
        <v>0.35499999999999998</v>
      </c>
      <c r="H394">
        <v>0.33479999999999999</v>
      </c>
      <c r="I394">
        <v>0.84</v>
      </c>
      <c r="J394">
        <v>0.125</v>
      </c>
      <c r="K394">
        <v>0.4219</v>
      </c>
      <c r="L394" s="67">
        <v>22008</v>
      </c>
      <c r="M394">
        <v>123.7</v>
      </c>
      <c r="N394">
        <v>1358</v>
      </c>
      <c r="O394">
        <v>101.14</v>
      </c>
      <c r="P394">
        <v>0.72399999999999998</v>
      </c>
    </row>
    <row r="395" spans="1:16" x14ac:dyDescent="0.3">
      <c r="A395">
        <v>393</v>
      </c>
      <c r="B395" s="68">
        <v>28266675</v>
      </c>
      <c r="C395" s="67">
        <v>4396667</v>
      </c>
      <c r="D395" s="67">
        <v>72191309</v>
      </c>
      <c r="E395" s="7">
        <v>1.123</v>
      </c>
      <c r="F395">
        <v>42.988999999999997</v>
      </c>
      <c r="G395">
        <v>0.32500000000000001</v>
      </c>
      <c r="H395">
        <v>0.23449999999999999</v>
      </c>
      <c r="I395">
        <v>0.79600000000000004</v>
      </c>
      <c r="J395">
        <v>0.16300000000000001</v>
      </c>
      <c r="K395">
        <v>0.66320000000000001</v>
      </c>
      <c r="L395" s="67">
        <v>27946</v>
      </c>
      <c r="M395">
        <v>107.6</v>
      </c>
      <c r="N395">
        <v>1387</v>
      </c>
      <c r="O395">
        <v>58.23</v>
      </c>
      <c r="P395">
        <v>0.67300000000000004</v>
      </c>
    </row>
    <row r="396" spans="1:16" x14ac:dyDescent="0.3">
      <c r="A396">
        <v>394</v>
      </c>
      <c r="B396" s="68">
        <v>38138665</v>
      </c>
      <c r="C396" s="67">
        <v>4100660</v>
      </c>
      <c r="D396" s="67">
        <v>49398951</v>
      </c>
      <c r="E396" s="7">
        <v>1.232</v>
      </c>
      <c r="F396">
        <v>42.837000000000003</v>
      </c>
      <c r="G396">
        <v>0.28299999999999997</v>
      </c>
      <c r="H396">
        <v>0.2346</v>
      </c>
      <c r="I396">
        <v>0.72599999999999998</v>
      </c>
      <c r="J396">
        <v>0.14000000000000001</v>
      </c>
      <c r="K396">
        <v>0.45829999999999999</v>
      </c>
      <c r="L396" s="67">
        <v>26867</v>
      </c>
      <c r="M396">
        <v>174.7</v>
      </c>
      <c r="N396">
        <v>1424</v>
      </c>
      <c r="O396">
        <v>54</v>
      </c>
      <c r="P396">
        <v>0.66900000000000004</v>
      </c>
    </row>
    <row r="397" spans="1:16" x14ac:dyDescent="0.3">
      <c r="A397">
        <v>395</v>
      </c>
      <c r="B397" s="68">
        <v>205702303</v>
      </c>
      <c r="C397" s="67">
        <v>12176854</v>
      </c>
      <c r="D397" s="67">
        <v>86486118</v>
      </c>
      <c r="E397" s="7">
        <v>1.304</v>
      </c>
      <c r="F397">
        <v>66.911000000000001</v>
      </c>
      <c r="G397">
        <v>0.499</v>
      </c>
      <c r="H397">
        <v>0.21390000000000001</v>
      </c>
      <c r="I397">
        <v>0.79600000000000004</v>
      </c>
      <c r="J397">
        <v>0.17399999999999999</v>
      </c>
      <c r="K397">
        <v>0.65839999999999999</v>
      </c>
      <c r="L397" s="67">
        <v>54383</v>
      </c>
      <c r="M397">
        <v>177.7</v>
      </c>
      <c r="N397">
        <v>1503</v>
      </c>
      <c r="O397">
        <v>69.819999999999993</v>
      </c>
      <c r="P397">
        <v>0.63800000000000001</v>
      </c>
    </row>
    <row r="398" spans="1:16" x14ac:dyDescent="0.3">
      <c r="A398">
        <v>396</v>
      </c>
      <c r="B398" s="68">
        <v>24184519</v>
      </c>
      <c r="C398" s="67">
        <v>2451739</v>
      </c>
      <c r="D398" s="67">
        <v>123031004</v>
      </c>
      <c r="E398" s="7">
        <v>1.216</v>
      </c>
      <c r="F398">
        <v>37.881</v>
      </c>
      <c r="G398">
        <v>0.40300000000000002</v>
      </c>
      <c r="H398">
        <v>0.1736</v>
      </c>
      <c r="I398">
        <v>0.77400000000000002</v>
      </c>
      <c r="J398">
        <v>0.219</v>
      </c>
      <c r="K398">
        <v>0.58389999999999997</v>
      </c>
      <c r="L398" s="67">
        <v>27902</v>
      </c>
      <c r="M398">
        <v>75.900000000000006</v>
      </c>
      <c r="N398">
        <v>2181</v>
      </c>
      <c r="O398">
        <v>52.14</v>
      </c>
      <c r="P398">
        <v>0.748</v>
      </c>
    </row>
    <row r="399" spans="1:16" x14ac:dyDescent="0.3">
      <c r="A399">
        <v>397</v>
      </c>
      <c r="B399" s="68">
        <v>278078295</v>
      </c>
      <c r="C399" s="67">
        <v>33582007</v>
      </c>
      <c r="D399" s="67">
        <v>161666213</v>
      </c>
      <c r="E399" s="7">
        <v>1.1779999999999999</v>
      </c>
      <c r="F399">
        <v>36.545000000000002</v>
      </c>
      <c r="G399">
        <v>0.39500000000000002</v>
      </c>
      <c r="H399">
        <v>0.33950000000000002</v>
      </c>
      <c r="I399">
        <v>0.85799999999999998</v>
      </c>
      <c r="J399">
        <v>0.18099999999999999</v>
      </c>
      <c r="K399">
        <v>0.6119</v>
      </c>
      <c r="L399" s="67">
        <v>101028</v>
      </c>
      <c r="M399">
        <v>271.2</v>
      </c>
      <c r="N399">
        <v>1791</v>
      </c>
      <c r="O399">
        <v>88.17</v>
      </c>
      <c r="P399">
        <v>0.70299999999999996</v>
      </c>
    </row>
    <row r="400" spans="1:16" x14ac:dyDescent="0.3">
      <c r="A400">
        <v>398</v>
      </c>
      <c r="B400" s="68">
        <v>116560198</v>
      </c>
      <c r="C400" s="67">
        <v>8727047</v>
      </c>
      <c r="D400" s="67">
        <v>68521062</v>
      </c>
      <c r="E400" s="7">
        <v>1.3440000000000001</v>
      </c>
      <c r="F400">
        <v>37.78</v>
      </c>
      <c r="G400">
        <v>0.29499999999999998</v>
      </c>
      <c r="H400">
        <v>0.20219999999999999</v>
      </c>
      <c r="I400">
        <v>0.629</v>
      </c>
      <c r="J400">
        <v>0.23200000000000001</v>
      </c>
      <c r="K400">
        <v>0.62990000000000002</v>
      </c>
      <c r="L400" s="67">
        <v>61361</v>
      </c>
      <c r="M400">
        <v>225.3</v>
      </c>
      <c r="N400">
        <v>1086</v>
      </c>
      <c r="O400">
        <v>74.92</v>
      </c>
      <c r="P400">
        <v>0.75700000000000001</v>
      </c>
    </row>
    <row r="401" spans="1:16" x14ac:dyDescent="0.3">
      <c r="A401">
        <v>399</v>
      </c>
      <c r="B401" s="68">
        <v>74114137</v>
      </c>
      <c r="C401" s="67">
        <v>4941533</v>
      </c>
      <c r="D401" s="67">
        <v>81474453</v>
      </c>
      <c r="E401" s="7">
        <v>1.3580000000000001</v>
      </c>
      <c r="F401">
        <v>47.66</v>
      </c>
      <c r="G401">
        <v>0.33800000000000002</v>
      </c>
      <c r="H401">
        <v>0.13650000000000001</v>
      </c>
      <c r="I401">
        <v>0.503</v>
      </c>
      <c r="J401">
        <v>0.192</v>
      </c>
      <c r="K401">
        <v>0.48849999999999999</v>
      </c>
      <c r="L401" s="67">
        <v>44261</v>
      </c>
      <c r="M401">
        <v>149</v>
      </c>
      <c r="N401">
        <v>2411</v>
      </c>
      <c r="O401">
        <v>61.24</v>
      </c>
      <c r="P401">
        <v>0.69699999999999995</v>
      </c>
    </row>
    <row r="402" spans="1:16" x14ac:dyDescent="0.3">
      <c r="A402">
        <v>400</v>
      </c>
      <c r="B402" s="68">
        <v>82182707</v>
      </c>
      <c r="C402" s="67">
        <v>6255086</v>
      </c>
      <c r="D402" s="67">
        <v>48923936</v>
      </c>
      <c r="E402" s="7">
        <v>1.111</v>
      </c>
      <c r="F402">
        <v>52.640999999999998</v>
      </c>
      <c r="G402">
        <v>0.53400000000000003</v>
      </c>
      <c r="H402">
        <v>0.29799999999999999</v>
      </c>
      <c r="I402">
        <v>0.64700000000000002</v>
      </c>
      <c r="J402">
        <v>0.11899999999999999</v>
      </c>
      <c r="K402">
        <v>0.42909999999999998</v>
      </c>
      <c r="L402" s="67">
        <v>27209</v>
      </c>
      <c r="M402">
        <v>150.19999999999999</v>
      </c>
      <c r="N402">
        <v>1092</v>
      </c>
      <c r="O402">
        <v>83.43</v>
      </c>
      <c r="P402">
        <v>0.71499999999999997</v>
      </c>
    </row>
    <row r="403" spans="1:16" x14ac:dyDescent="0.3">
      <c r="A403">
        <v>401</v>
      </c>
      <c r="B403" s="68">
        <v>99812699</v>
      </c>
      <c r="C403" s="67">
        <v>5447018</v>
      </c>
      <c r="D403" s="67">
        <v>33893714</v>
      </c>
      <c r="E403" s="7">
        <v>1.2250000000000001</v>
      </c>
      <c r="F403">
        <v>51.447000000000003</v>
      </c>
      <c r="G403">
        <v>0.52100000000000002</v>
      </c>
      <c r="H403">
        <v>0.31669999999999998</v>
      </c>
      <c r="I403">
        <v>0.86099999999999999</v>
      </c>
      <c r="J403">
        <v>0.16</v>
      </c>
      <c r="K403">
        <v>0.50739999999999996</v>
      </c>
      <c r="L403" s="67">
        <v>44751</v>
      </c>
      <c r="M403">
        <v>114.5</v>
      </c>
      <c r="N403">
        <v>839</v>
      </c>
      <c r="O403">
        <v>46.45</v>
      </c>
      <c r="P403">
        <v>0.72599999999999998</v>
      </c>
    </row>
    <row r="404" spans="1:16" x14ac:dyDescent="0.3">
      <c r="A404">
        <v>402</v>
      </c>
      <c r="B404" s="68">
        <v>42280310</v>
      </c>
      <c r="C404" s="67">
        <v>3576758</v>
      </c>
      <c r="D404" s="67">
        <v>60393952</v>
      </c>
      <c r="E404" s="7">
        <v>1.095</v>
      </c>
      <c r="F404">
        <v>37.543999999999997</v>
      </c>
      <c r="G404">
        <v>0.27300000000000002</v>
      </c>
      <c r="H404">
        <v>0.1928</v>
      </c>
      <c r="I404">
        <v>0.83699999999999997</v>
      </c>
      <c r="J404">
        <v>0.13500000000000001</v>
      </c>
      <c r="K404">
        <v>0.43869999999999998</v>
      </c>
      <c r="L404" s="67">
        <v>26899</v>
      </c>
      <c r="M404">
        <v>203.6</v>
      </c>
      <c r="N404">
        <v>1764</v>
      </c>
      <c r="O404">
        <v>42.8</v>
      </c>
      <c r="P404">
        <v>0.754</v>
      </c>
    </row>
    <row r="405" spans="1:16" x14ac:dyDescent="0.3">
      <c r="A405">
        <v>403</v>
      </c>
      <c r="B405" s="68">
        <v>73296357</v>
      </c>
      <c r="C405" s="67">
        <v>8274295</v>
      </c>
      <c r="D405" s="67">
        <v>267652884</v>
      </c>
      <c r="E405" s="7">
        <v>1.1040000000000001</v>
      </c>
      <c r="F405">
        <v>50.463000000000001</v>
      </c>
      <c r="G405">
        <v>0.191</v>
      </c>
      <c r="H405">
        <v>0.24</v>
      </c>
      <c r="I405">
        <v>0.80900000000000005</v>
      </c>
      <c r="J405">
        <v>0.219</v>
      </c>
      <c r="K405">
        <v>0.4703</v>
      </c>
      <c r="L405" s="67">
        <v>64042</v>
      </c>
      <c r="M405">
        <v>160.1</v>
      </c>
      <c r="N405">
        <v>2867</v>
      </c>
      <c r="O405">
        <v>74.84</v>
      </c>
      <c r="P405">
        <v>0.74399999999999999</v>
      </c>
    </row>
    <row r="406" spans="1:16" x14ac:dyDescent="0.3">
      <c r="A406">
        <v>404</v>
      </c>
      <c r="B406" s="68">
        <v>36097627</v>
      </c>
      <c r="C406" s="67">
        <v>4820551</v>
      </c>
      <c r="D406" s="67">
        <v>143632334</v>
      </c>
      <c r="E406" s="7">
        <v>1.1140000000000001</v>
      </c>
      <c r="F406">
        <v>69.965000000000003</v>
      </c>
      <c r="G406">
        <v>0.46700000000000003</v>
      </c>
      <c r="H406">
        <v>0.2346</v>
      </c>
      <c r="I406">
        <v>0.76800000000000002</v>
      </c>
      <c r="J406">
        <v>0.158</v>
      </c>
      <c r="K406">
        <v>0.56910000000000005</v>
      </c>
      <c r="L406" s="67">
        <v>20882</v>
      </c>
      <c r="M406">
        <v>88.2</v>
      </c>
      <c r="N406">
        <v>2161</v>
      </c>
      <c r="O406">
        <v>78.7</v>
      </c>
      <c r="P406">
        <v>0.59899999999999998</v>
      </c>
    </row>
    <row r="407" spans="1:16" x14ac:dyDescent="0.3">
      <c r="A407">
        <v>405</v>
      </c>
      <c r="B407" s="68">
        <v>195812336</v>
      </c>
      <c r="C407" s="67">
        <v>16190473</v>
      </c>
      <c r="D407" s="67">
        <v>156039279</v>
      </c>
      <c r="E407" s="7">
        <v>1.2050000000000001</v>
      </c>
      <c r="F407">
        <v>73.912999999999997</v>
      </c>
      <c r="G407">
        <v>0.29899999999999999</v>
      </c>
      <c r="H407">
        <v>0.28139999999999998</v>
      </c>
      <c r="I407">
        <v>0.79400000000000004</v>
      </c>
      <c r="J407">
        <v>0.158</v>
      </c>
      <c r="K407">
        <v>0.36870000000000003</v>
      </c>
      <c r="L407" s="67">
        <v>52509</v>
      </c>
      <c r="M407">
        <v>225.4</v>
      </c>
      <c r="N407">
        <v>2539</v>
      </c>
      <c r="O407">
        <v>76.239999999999995</v>
      </c>
      <c r="P407">
        <v>0.75</v>
      </c>
    </row>
    <row r="408" spans="1:16" x14ac:dyDescent="0.3">
      <c r="A408">
        <v>406</v>
      </c>
      <c r="B408" s="68">
        <v>97090126</v>
      </c>
      <c r="C408" s="67">
        <v>12447497</v>
      </c>
      <c r="D408" s="67">
        <v>109825896</v>
      </c>
      <c r="E408" s="7">
        <v>1.101</v>
      </c>
      <c r="F408">
        <v>50.798999999999999</v>
      </c>
      <c r="G408">
        <v>0.505</v>
      </c>
      <c r="H408">
        <v>0.26800000000000002</v>
      </c>
      <c r="I408">
        <v>0.79200000000000004</v>
      </c>
      <c r="J408">
        <v>0.19900000000000001</v>
      </c>
      <c r="K408">
        <v>0.47839999999999999</v>
      </c>
      <c r="L408" s="67">
        <v>39352</v>
      </c>
      <c r="M408">
        <v>143</v>
      </c>
      <c r="N408">
        <v>1577</v>
      </c>
      <c r="O408">
        <v>62.82</v>
      </c>
      <c r="P408">
        <v>0.67200000000000004</v>
      </c>
    </row>
    <row r="409" spans="1:16" x14ac:dyDescent="0.3">
      <c r="A409">
        <v>407</v>
      </c>
      <c r="B409" s="68">
        <v>52173028</v>
      </c>
      <c r="C409" s="67">
        <v>8223854</v>
      </c>
      <c r="D409" s="67">
        <v>96044593</v>
      </c>
      <c r="E409" s="7">
        <v>1.121</v>
      </c>
      <c r="F409">
        <v>55.249000000000002</v>
      </c>
      <c r="G409">
        <v>0.223</v>
      </c>
      <c r="H409">
        <v>0.3402</v>
      </c>
      <c r="I409">
        <v>0.74099999999999999</v>
      </c>
      <c r="J409">
        <v>0.20599999999999999</v>
      </c>
      <c r="K409">
        <v>0.46329999999999999</v>
      </c>
      <c r="L409" s="67">
        <v>51781</v>
      </c>
      <c r="M409">
        <v>132.69999999999999</v>
      </c>
      <c r="N409">
        <v>1189</v>
      </c>
      <c r="O409">
        <v>76.459999999999994</v>
      </c>
      <c r="P409">
        <v>0.61699999999999999</v>
      </c>
    </row>
    <row r="410" spans="1:16" x14ac:dyDescent="0.3">
      <c r="A410">
        <v>408</v>
      </c>
      <c r="B410" s="68">
        <v>72297438</v>
      </c>
      <c r="C410" s="67">
        <v>10470100</v>
      </c>
      <c r="D410" s="67">
        <v>63142418</v>
      </c>
      <c r="E410" s="7">
        <v>1.0940000000000001</v>
      </c>
      <c r="F410">
        <v>36.741999999999997</v>
      </c>
      <c r="G410">
        <v>0.45400000000000001</v>
      </c>
      <c r="H410">
        <v>0.33279999999999998</v>
      </c>
      <c r="I410">
        <v>0.67200000000000004</v>
      </c>
      <c r="J410">
        <v>0.15</v>
      </c>
      <c r="K410">
        <v>0.49830000000000002</v>
      </c>
      <c r="L410" s="67">
        <v>34663</v>
      </c>
      <c r="M410">
        <v>183.5</v>
      </c>
      <c r="N410">
        <v>1687</v>
      </c>
      <c r="O410">
        <v>52.49</v>
      </c>
      <c r="P410">
        <v>0.68200000000000005</v>
      </c>
    </row>
    <row r="411" spans="1:16" x14ac:dyDescent="0.3">
      <c r="A411">
        <v>409</v>
      </c>
      <c r="B411" s="68">
        <v>118062552</v>
      </c>
      <c r="C411" s="67">
        <v>14516246</v>
      </c>
      <c r="D411" s="67">
        <v>84527578</v>
      </c>
      <c r="E411" s="7">
        <v>1.2490000000000001</v>
      </c>
      <c r="F411">
        <v>68.024000000000001</v>
      </c>
      <c r="G411">
        <v>0.40600000000000003</v>
      </c>
      <c r="H411">
        <v>0.2772</v>
      </c>
      <c r="I411">
        <v>0.747</v>
      </c>
      <c r="J411">
        <v>0.187</v>
      </c>
      <c r="K411">
        <v>0.61960000000000004</v>
      </c>
      <c r="L411" s="67">
        <v>39117</v>
      </c>
      <c r="M411">
        <v>162.4</v>
      </c>
      <c r="N411">
        <v>1416</v>
      </c>
      <c r="O411">
        <v>68.73</v>
      </c>
      <c r="P411">
        <v>0.67200000000000004</v>
      </c>
    </row>
    <row r="412" spans="1:16" x14ac:dyDescent="0.3">
      <c r="A412">
        <v>410</v>
      </c>
      <c r="B412" s="68">
        <v>29689135</v>
      </c>
      <c r="C412" s="67">
        <v>2755808</v>
      </c>
      <c r="D412" s="67">
        <v>159634603</v>
      </c>
      <c r="E412" s="7">
        <v>1.1679999999999999</v>
      </c>
      <c r="F412">
        <v>44.073999999999998</v>
      </c>
      <c r="G412">
        <v>0.442</v>
      </c>
      <c r="H412">
        <v>0.2732</v>
      </c>
      <c r="I412">
        <v>0.68100000000000005</v>
      </c>
      <c r="J412">
        <v>0.14799999999999999</v>
      </c>
      <c r="K412">
        <v>0.33979999999999999</v>
      </c>
      <c r="L412" s="67">
        <v>17396</v>
      </c>
      <c r="M412">
        <v>126.5</v>
      </c>
      <c r="N412">
        <v>3485</v>
      </c>
      <c r="O412">
        <v>68.63</v>
      </c>
      <c r="P412">
        <v>0.69199999999999995</v>
      </c>
    </row>
    <row r="413" spans="1:16" x14ac:dyDescent="0.3">
      <c r="A413">
        <v>411</v>
      </c>
      <c r="B413" s="68">
        <v>100712754</v>
      </c>
      <c r="C413" s="67">
        <v>12937366</v>
      </c>
      <c r="D413" s="67">
        <v>50483773</v>
      </c>
      <c r="E413" s="7">
        <v>1.1359999999999999</v>
      </c>
      <c r="F413">
        <v>46.470999999999997</v>
      </c>
      <c r="G413">
        <v>0.34799999999999998</v>
      </c>
      <c r="H413">
        <v>0.3125</v>
      </c>
      <c r="I413">
        <v>0.59</v>
      </c>
      <c r="J413">
        <v>0.104</v>
      </c>
      <c r="K413">
        <v>0.82010000000000005</v>
      </c>
      <c r="L413" s="67">
        <v>39362</v>
      </c>
      <c r="M413">
        <v>241.9</v>
      </c>
      <c r="N413">
        <v>2250</v>
      </c>
      <c r="O413">
        <v>53.53</v>
      </c>
      <c r="P413">
        <v>0.65400000000000003</v>
      </c>
    </row>
    <row r="414" spans="1:16" x14ac:dyDescent="0.3">
      <c r="A414">
        <v>412</v>
      </c>
      <c r="B414" s="68">
        <v>59483724</v>
      </c>
      <c r="C414" s="67">
        <v>4754824</v>
      </c>
      <c r="D414" s="67">
        <v>137874767</v>
      </c>
      <c r="E414" s="7">
        <v>1.1200000000000001</v>
      </c>
      <c r="F414">
        <v>41.643000000000001</v>
      </c>
      <c r="G414">
        <v>0.36299999999999999</v>
      </c>
      <c r="H414">
        <v>0.23719999999999999</v>
      </c>
      <c r="I414">
        <v>0.71899999999999997</v>
      </c>
      <c r="J414">
        <v>0.157</v>
      </c>
      <c r="K414">
        <v>0.33700000000000002</v>
      </c>
      <c r="L414" s="67">
        <v>35588</v>
      </c>
      <c r="M414">
        <v>142.9</v>
      </c>
      <c r="N414">
        <v>2221</v>
      </c>
      <c r="O414">
        <v>79.27</v>
      </c>
      <c r="P414">
        <v>0.77500000000000002</v>
      </c>
    </row>
    <row r="415" spans="1:16" x14ac:dyDescent="0.3">
      <c r="A415">
        <v>413</v>
      </c>
      <c r="B415" s="68">
        <v>143685117</v>
      </c>
      <c r="C415" s="67">
        <v>11092313</v>
      </c>
      <c r="D415" s="67">
        <v>87242967</v>
      </c>
      <c r="E415" s="7">
        <v>1.3149999999999999</v>
      </c>
      <c r="F415">
        <v>47.762999999999998</v>
      </c>
      <c r="G415">
        <v>0.46500000000000002</v>
      </c>
      <c r="H415">
        <v>0.29530000000000001</v>
      </c>
      <c r="I415">
        <v>0.57299999999999995</v>
      </c>
      <c r="J415">
        <v>0.20200000000000001</v>
      </c>
      <c r="K415">
        <v>0.43059999999999998</v>
      </c>
      <c r="L415" s="67">
        <v>55657</v>
      </c>
      <c r="M415">
        <v>177.2</v>
      </c>
      <c r="N415">
        <v>1939</v>
      </c>
      <c r="O415">
        <v>66.02</v>
      </c>
      <c r="P415">
        <v>0.65500000000000003</v>
      </c>
    </row>
    <row r="416" spans="1:16" x14ac:dyDescent="0.3">
      <c r="A416">
        <v>414</v>
      </c>
      <c r="B416" s="68">
        <v>127550856</v>
      </c>
      <c r="C416" s="67">
        <v>13367500</v>
      </c>
      <c r="D416" s="67">
        <v>108318607</v>
      </c>
      <c r="E416" s="7">
        <v>1.1060000000000001</v>
      </c>
      <c r="F416">
        <v>58.198999999999998</v>
      </c>
      <c r="G416">
        <v>0.193</v>
      </c>
      <c r="H416">
        <v>0.26919999999999999</v>
      </c>
      <c r="I416">
        <v>0.66200000000000003</v>
      </c>
      <c r="J416">
        <v>0.17299999999999999</v>
      </c>
      <c r="K416">
        <v>0.45839999999999997</v>
      </c>
      <c r="L416" s="67">
        <v>66973</v>
      </c>
      <c r="M416">
        <v>269.8</v>
      </c>
      <c r="N416">
        <v>2278</v>
      </c>
      <c r="O416">
        <v>59.35</v>
      </c>
      <c r="P416">
        <v>0.629</v>
      </c>
    </row>
    <row r="417" spans="1:16" x14ac:dyDescent="0.3">
      <c r="A417">
        <v>415</v>
      </c>
      <c r="B417" s="68">
        <v>51547528</v>
      </c>
      <c r="C417" s="67">
        <v>5883473</v>
      </c>
      <c r="D417" s="67">
        <v>222628503</v>
      </c>
      <c r="E417" s="7">
        <v>1.27</v>
      </c>
      <c r="F417">
        <v>29.718</v>
      </c>
      <c r="G417">
        <v>0.253</v>
      </c>
      <c r="H417">
        <v>0.34229999999999999</v>
      </c>
      <c r="I417">
        <v>0.78700000000000003</v>
      </c>
      <c r="J417">
        <v>0.183</v>
      </c>
      <c r="K417">
        <v>0.33339999999999997</v>
      </c>
      <c r="L417" s="67">
        <v>60009</v>
      </c>
      <c r="M417">
        <v>168.2</v>
      </c>
      <c r="N417">
        <v>3082</v>
      </c>
      <c r="O417">
        <v>82.16</v>
      </c>
      <c r="P417">
        <v>0.68</v>
      </c>
    </row>
    <row r="418" spans="1:16" x14ac:dyDescent="0.3">
      <c r="A418">
        <v>416</v>
      </c>
      <c r="B418" s="68">
        <v>76751081</v>
      </c>
      <c r="C418" s="67">
        <v>7865124</v>
      </c>
      <c r="D418" s="67">
        <v>117342344</v>
      </c>
      <c r="E418" s="7">
        <v>1.1639999999999999</v>
      </c>
      <c r="F418">
        <v>60.661999999999999</v>
      </c>
      <c r="G418">
        <v>0.255</v>
      </c>
      <c r="H418">
        <v>0.1618</v>
      </c>
      <c r="I418">
        <v>0.61799999999999999</v>
      </c>
      <c r="J418">
        <v>0.16900000000000001</v>
      </c>
      <c r="K418">
        <v>0.63329999999999997</v>
      </c>
      <c r="L418" s="67">
        <v>34091</v>
      </c>
      <c r="M418">
        <v>195.6</v>
      </c>
      <c r="N418">
        <v>2502</v>
      </c>
      <c r="O418">
        <v>67.41</v>
      </c>
      <c r="P418">
        <v>0.745</v>
      </c>
    </row>
    <row r="419" spans="1:16" x14ac:dyDescent="0.3">
      <c r="A419">
        <v>417</v>
      </c>
      <c r="B419" s="68">
        <v>49224087</v>
      </c>
      <c r="C419" s="67">
        <v>6296067</v>
      </c>
      <c r="D419" s="67">
        <v>97496989</v>
      </c>
      <c r="E419" s="7">
        <v>1.169</v>
      </c>
      <c r="F419">
        <v>28.858000000000001</v>
      </c>
      <c r="G419">
        <v>0.45700000000000002</v>
      </c>
      <c r="H419">
        <v>0.17760000000000001</v>
      </c>
      <c r="I419">
        <v>0.77600000000000002</v>
      </c>
      <c r="J419">
        <v>0.20300000000000001</v>
      </c>
      <c r="K419">
        <v>0.72</v>
      </c>
      <c r="L419" s="67">
        <v>37536</v>
      </c>
      <c r="M419">
        <v>127.4</v>
      </c>
      <c r="N419">
        <v>1712</v>
      </c>
      <c r="O419">
        <v>54.51</v>
      </c>
      <c r="P419">
        <v>0.78</v>
      </c>
    </row>
    <row r="420" spans="1:16" x14ac:dyDescent="0.3">
      <c r="A420">
        <v>418</v>
      </c>
      <c r="B420" s="68">
        <v>95231097</v>
      </c>
      <c r="C420" s="67">
        <v>15185380</v>
      </c>
      <c r="D420" s="67">
        <v>111612762</v>
      </c>
      <c r="E420" s="7">
        <v>1.256</v>
      </c>
      <c r="F420">
        <v>30.274999999999999</v>
      </c>
      <c r="G420">
        <v>0.51500000000000001</v>
      </c>
      <c r="H420">
        <v>0.31469999999999998</v>
      </c>
      <c r="I420">
        <v>0.73899999999999999</v>
      </c>
      <c r="J420">
        <v>0.16600000000000001</v>
      </c>
      <c r="K420">
        <v>0.50680000000000003</v>
      </c>
      <c r="L420" s="67">
        <v>52355</v>
      </c>
      <c r="M420">
        <v>200.6</v>
      </c>
      <c r="N420">
        <v>2235</v>
      </c>
      <c r="O420">
        <v>66.069999999999993</v>
      </c>
      <c r="P420">
        <v>0.58099999999999996</v>
      </c>
    </row>
    <row r="421" spans="1:16" x14ac:dyDescent="0.3">
      <c r="A421">
        <v>419</v>
      </c>
      <c r="B421" s="68">
        <v>210800276</v>
      </c>
      <c r="C421" s="67">
        <v>8430421</v>
      </c>
      <c r="D421" s="67">
        <v>131848287</v>
      </c>
      <c r="E421" s="7">
        <v>1.131</v>
      </c>
      <c r="F421">
        <v>37.468000000000004</v>
      </c>
      <c r="G421">
        <v>0.33100000000000002</v>
      </c>
      <c r="H421">
        <v>0.16569999999999999</v>
      </c>
      <c r="I421">
        <v>0.73299999999999998</v>
      </c>
      <c r="J421">
        <v>0.159</v>
      </c>
      <c r="K421">
        <v>0.38579999999999998</v>
      </c>
      <c r="L421" s="67">
        <v>80084</v>
      </c>
      <c r="M421">
        <v>333.5</v>
      </c>
      <c r="N421">
        <v>1990</v>
      </c>
      <c r="O421">
        <v>82.63</v>
      </c>
      <c r="P421">
        <v>0.63600000000000001</v>
      </c>
    </row>
    <row r="422" spans="1:16" x14ac:dyDescent="0.3">
      <c r="A422">
        <v>420</v>
      </c>
      <c r="B422" s="68">
        <v>26275207</v>
      </c>
      <c r="C422" s="67">
        <v>2625159</v>
      </c>
      <c r="D422" s="67">
        <v>65133366</v>
      </c>
      <c r="E422" s="7">
        <v>1.212</v>
      </c>
      <c r="F422">
        <v>40.875</v>
      </c>
      <c r="G422">
        <v>0.26300000000000001</v>
      </c>
      <c r="H422">
        <v>0.1845</v>
      </c>
      <c r="I422">
        <v>0.71599999999999997</v>
      </c>
      <c r="J422">
        <v>0.14499999999999999</v>
      </c>
      <c r="K422">
        <v>0.54159999999999997</v>
      </c>
      <c r="L422" s="67">
        <v>30328</v>
      </c>
      <c r="M422">
        <v>106.3</v>
      </c>
      <c r="N422">
        <v>2560</v>
      </c>
      <c r="O422">
        <v>38.340000000000003</v>
      </c>
      <c r="P422">
        <v>0.75800000000000001</v>
      </c>
    </row>
    <row r="423" spans="1:16" x14ac:dyDescent="0.3">
      <c r="A423">
        <v>421</v>
      </c>
      <c r="B423" s="68">
        <v>264975733</v>
      </c>
      <c r="C423" s="67">
        <v>7899531</v>
      </c>
      <c r="D423" s="67">
        <v>69787265</v>
      </c>
      <c r="E423" s="7">
        <v>1.337</v>
      </c>
      <c r="F423">
        <v>54.762</v>
      </c>
      <c r="G423">
        <v>0.27100000000000002</v>
      </c>
      <c r="H423">
        <v>0.2223</v>
      </c>
      <c r="I423">
        <v>0.67700000000000005</v>
      </c>
      <c r="J423">
        <v>0.20399999999999999</v>
      </c>
      <c r="K423">
        <v>0.5091</v>
      </c>
      <c r="L423" s="67">
        <v>83725</v>
      </c>
      <c r="M423">
        <v>287</v>
      </c>
      <c r="N423">
        <v>1829</v>
      </c>
      <c r="O423">
        <v>47.71</v>
      </c>
      <c r="P423">
        <v>0.74299999999999999</v>
      </c>
    </row>
    <row r="424" spans="1:16" x14ac:dyDescent="0.3">
      <c r="A424">
        <v>422</v>
      </c>
      <c r="B424" s="68">
        <v>86421652</v>
      </c>
      <c r="C424" s="67">
        <v>15505961</v>
      </c>
      <c r="D424" s="67">
        <v>113455571</v>
      </c>
      <c r="E424" s="7">
        <v>1.1579999999999999</v>
      </c>
      <c r="F424">
        <v>47.448999999999998</v>
      </c>
      <c r="G424">
        <v>0.308</v>
      </c>
      <c r="H424">
        <v>0.2969</v>
      </c>
      <c r="I424">
        <v>0.66700000000000004</v>
      </c>
      <c r="J424">
        <v>0.16</v>
      </c>
      <c r="K424">
        <v>0.60440000000000005</v>
      </c>
      <c r="L424" s="67">
        <v>61814</v>
      </c>
      <c r="M424">
        <v>158.1</v>
      </c>
      <c r="N424">
        <v>1698</v>
      </c>
      <c r="O424">
        <v>93.61</v>
      </c>
      <c r="P424">
        <v>0.60599999999999998</v>
      </c>
    </row>
    <row r="425" spans="1:16" x14ac:dyDescent="0.3">
      <c r="A425">
        <v>423</v>
      </c>
      <c r="B425" s="68">
        <v>50739777</v>
      </c>
      <c r="C425" s="67">
        <v>5471012</v>
      </c>
      <c r="D425" s="67">
        <v>150783857</v>
      </c>
      <c r="E425" s="7">
        <v>1.0860000000000001</v>
      </c>
      <c r="F425">
        <v>42.027000000000001</v>
      </c>
      <c r="G425">
        <v>0.34100000000000003</v>
      </c>
      <c r="H425">
        <v>0.25700000000000001</v>
      </c>
      <c r="I425">
        <v>0.746</v>
      </c>
      <c r="J425">
        <v>0.22600000000000001</v>
      </c>
      <c r="K425">
        <v>0.41959999999999997</v>
      </c>
      <c r="L425" s="67">
        <v>42900</v>
      </c>
      <c r="M425">
        <v>117</v>
      </c>
      <c r="N425">
        <v>2013</v>
      </c>
      <c r="O425">
        <v>62.3</v>
      </c>
      <c r="P425">
        <v>0.70499999999999996</v>
      </c>
    </row>
    <row r="426" spans="1:16" x14ac:dyDescent="0.3">
      <c r="A426">
        <v>424</v>
      </c>
      <c r="B426" s="68">
        <v>175701432</v>
      </c>
      <c r="C426" s="67">
        <v>15679038</v>
      </c>
      <c r="D426" s="67">
        <v>115195336</v>
      </c>
      <c r="E426" s="7">
        <v>1.163</v>
      </c>
      <c r="F426">
        <v>81.972999999999999</v>
      </c>
      <c r="G426">
        <v>0.29599999999999999</v>
      </c>
      <c r="H426">
        <v>0.2792</v>
      </c>
      <c r="I426">
        <v>0.71499999999999997</v>
      </c>
      <c r="J426">
        <v>0.22700000000000001</v>
      </c>
      <c r="K426">
        <v>0.48749999999999999</v>
      </c>
      <c r="L426" s="67">
        <v>60619</v>
      </c>
      <c r="M426">
        <v>161.19999999999999</v>
      </c>
      <c r="N426">
        <v>1765</v>
      </c>
      <c r="O426">
        <v>60.13</v>
      </c>
      <c r="P426">
        <v>0.74099999999999999</v>
      </c>
    </row>
    <row r="427" spans="1:16" x14ac:dyDescent="0.3">
      <c r="A427">
        <v>425</v>
      </c>
      <c r="B427" s="68">
        <v>106998856</v>
      </c>
      <c r="C427" s="67">
        <v>8756028</v>
      </c>
      <c r="D427" s="67">
        <v>78178696</v>
      </c>
      <c r="E427" s="7">
        <v>1.3879999999999999</v>
      </c>
      <c r="F427">
        <v>41.082000000000001</v>
      </c>
      <c r="G427">
        <v>0.76</v>
      </c>
      <c r="H427">
        <v>0.16370000000000001</v>
      </c>
      <c r="I427">
        <v>0.48499999999999999</v>
      </c>
      <c r="J427">
        <v>0.16400000000000001</v>
      </c>
      <c r="K427">
        <v>0.68410000000000004</v>
      </c>
      <c r="L427" s="67">
        <v>76875</v>
      </c>
      <c r="M427">
        <v>56.8</v>
      </c>
      <c r="N427">
        <v>2538</v>
      </c>
      <c r="O427">
        <v>69.430000000000007</v>
      </c>
      <c r="P427">
        <v>0.78600000000000003</v>
      </c>
    </row>
    <row r="428" spans="1:16" x14ac:dyDescent="0.3">
      <c r="A428">
        <v>426</v>
      </c>
      <c r="B428" s="68">
        <v>68377382</v>
      </c>
      <c r="C428" s="67">
        <v>6266478</v>
      </c>
      <c r="D428" s="67">
        <v>50111967</v>
      </c>
      <c r="E428" s="7">
        <v>1.369</v>
      </c>
      <c r="F428">
        <v>50.08</v>
      </c>
      <c r="G428">
        <v>0.34899999999999998</v>
      </c>
      <c r="H428">
        <v>0.1804</v>
      </c>
      <c r="I428">
        <v>0.82399999999999995</v>
      </c>
      <c r="J428">
        <v>0.16700000000000001</v>
      </c>
      <c r="K428">
        <v>0.69330000000000003</v>
      </c>
      <c r="L428" s="67">
        <v>41838</v>
      </c>
      <c r="M428">
        <v>122.3</v>
      </c>
      <c r="N428">
        <v>1305</v>
      </c>
      <c r="O428">
        <v>49.2</v>
      </c>
      <c r="P428">
        <v>0.76500000000000001</v>
      </c>
    </row>
    <row r="429" spans="1:16" x14ac:dyDescent="0.3">
      <c r="A429">
        <v>427</v>
      </c>
      <c r="B429" s="68">
        <v>165590874</v>
      </c>
      <c r="C429" s="67">
        <v>10854047</v>
      </c>
      <c r="D429" s="67">
        <v>96401789</v>
      </c>
      <c r="E429" s="7">
        <v>1.1839999999999999</v>
      </c>
      <c r="F429">
        <v>52.274999999999999</v>
      </c>
      <c r="G429">
        <v>0.46600000000000003</v>
      </c>
      <c r="H429">
        <v>0.2026</v>
      </c>
      <c r="I429">
        <v>0.69099999999999995</v>
      </c>
      <c r="J429">
        <v>0.18</v>
      </c>
      <c r="K429">
        <v>0.55559999999999998</v>
      </c>
      <c r="L429" s="67">
        <v>61538</v>
      </c>
      <c r="M429">
        <v>132</v>
      </c>
      <c r="N429">
        <v>1782</v>
      </c>
      <c r="O429">
        <v>66.38</v>
      </c>
      <c r="P429">
        <v>0.83699999999999997</v>
      </c>
    </row>
    <row r="430" spans="1:16" x14ac:dyDescent="0.3">
      <c r="A430">
        <v>428</v>
      </c>
      <c r="B430" s="68">
        <v>247763448</v>
      </c>
      <c r="C430" s="67">
        <v>4713421</v>
      </c>
      <c r="D430" s="67">
        <v>110708046</v>
      </c>
      <c r="E430" s="7">
        <v>1.111</v>
      </c>
      <c r="F430">
        <v>48.76</v>
      </c>
      <c r="G430">
        <v>0.47799999999999998</v>
      </c>
      <c r="H430">
        <v>0.11310000000000001</v>
      </c>
      <c r="I430">
        <v>0.77100000000000002</v>
      </c>
      <c r="J430">
        <v>0.16400000000000001</v>
      </c>
      <c r="K430">
        <v>0.37630000000000002</v>
      </c>
      <c r="L430" s="67">
        <v>44874</v>
      </c>
      <c r="M430">
        <v>314.2</v>
      </c>
      <c r="N430">
        <v>1835</v>
      </c>
      <c r="O430">
        <v>68.44</v>
      </c>
      <c r="P430">
        <v>0.754</v>
      </c>
    </row>
    <row r="431" spans="1:16" x14ac:dyDescent="0.3">
      <c r="A431">
        <v>429</v>
      </c>
      <c r="B431" s="68">
        <v>103889999</v>
      </c>
      <c r="C431" s="67">
        <v>8152446</v>
      </c>
      <c r="D431" s="67">
        <v>85066454</v>
      </c>
      <c r="E431" s="7">
        <v>1.32</v>
      </c>
      <c r="F431">
        <v>43.220999999999997</v>
      </c>
      <c r="G431">
        <v>0.39700000000000002</v>
      </c>
      <c r="H431">
        <v>0.215</v>
      </c>
      <c r="I431">
        <v>0.69899999999999995</v>
      </c>
      <c r="J431">
        <v>0.19800000000000001</v>
      </c>
      <c r="K431">
        <v>0.44579999999999997</v>
      </c>
      <c r="L431" s="67">
        <v>41190</v>
      </c>
      <c r="M431">
        <v>236.4</v>
      </c>
      <c r="N431">
        <v>2853</v>
      </c>
      <c r="O431">
        <v>36.68</v>
      </c>
      <c r="P431">
        <v>0.621</v>
      </c>
    </row>
    <row r="432" spans="1:16" x14ac:dyDescent="0.3">
      <c r="A432">
        <v>430</v>
      </c>
      <c r="B432" s="68">
        <v>14905712</v>
      </c>
      <c r="C432" s="67">
        <v>1790646</v>
      </c>
      <c r="D432" s="67">
        <v>115630555</v>
      </c>
      <c r="E432" s="7">
        <v>1.115</v>
      </c>
      <c r="F432">
        <v>53.451000000000001</v>
      </c>
      <c r="G432">
        <v>0.114</v>
      </c>
      <c r="H432">
        <v>0.22689999999999999</v>
      </c>
      <c r="I432">
        <v>0.77600000000000002</v>
      </c>
      <c r="J432">
        <v>0.20200000000000001</v>
      </c>
      <c r="K432">
        <v>0.52949999999999997</v>
      </c>
      <c r="L432" s="67">
        <v>24081</v>
      </c>
      <c r="M432">
        <v>155.4</v>
      </c>
      <c r="N432">
        <v>1369</v>
      </c>
      <c r="O432">
        <v>77.64</v>
      </c>
      <c r="P432">
        <v>0.65100000000000002</v>
      </c>
    </row>
    <row r="433" spans="1:16" x14ac:dyDescent="0.3">
      <c r="A433">
        <v>431</v>
      </c>
      <c r="B433" s="68">
        <v>302348354</v>
      </c>
      <c r="C433" s="67">
        <v>7444857</v>
      </c>
      <c r="D433" s="67">
        <v>80349540</v>
      </c>
      <c r="E433" s="7">
        <v>1.07</v>
      </c>
      <c r="F433">
        <v>58.406999999999996</v>
      </c>
      <c r="G433">
        <v>0.40300000000000002</v>
      </c>
      <c r="H433">
        <v>0.20330000000000001</v>
      </c>
      <c r="I433">
        <v>0.70599999999999996</v>
      </c>
      <c r="J433">
        <v>0.125</v>
      </c>
      <c r="K433">
        <v>0.45590000000000003</v>
      </c>
      <c r="L433" s="67">
        <v>81732</v>
      </c>
      <c r="M433">
        <v>262.5</v>
      </c>
      <c r="N433">
        <v>2180</v>
      </c>
      <c r="O433">
        <v>57.46</v>
      </c>
      <c r="P433">
        <v>0.59899999999999998</v>
      </c>
    </row>
    <row r="434" spans="1:16" x14ac:dyDescent="0.3">
      <c r="A434">
        <v>432</v>
      </c>
      <c r="B434" s="68">
        <v>178097919</v>
      </c>
      <c r="C434" s="67">
        <v>13159066</v>
      </c>
      <c r="D434" s="67">
        <v>77557155</v>
      </c>
      <c r="E434" s="7">
        <v>1.361</v>
      </c>
      <c r="F434">
        <v>54.813000000000002</v>
      </c>
      <c r="G434">
        <v>0.30299999999999999</v>
      </c>
      <c r="H434">
        <v>0.22209999999999999</v>
      </c>
      <c r="I434">
        <v>0.83799999999999997</v>
      </c>
      <c r="J434">
        <v>0.16400000000000001</v>
      </c>
      <c r="K434">
        <v>0.76400000000000001</v>
      </c>
      <c r="L434" s="67">
        <v>68123</v>
      </c>
      <c r="M434">
        <v>214.5</v>
      </c>
      <c r="N434">
        <v>2546</v>
      </c>
      <c r="O434">
        <v>38.92</v>
      </c>
      <c r="P434">
        <v>0.73499999999999999</v>
      </c>
    </row>
    <row r="435" spans="1:16" x14ac:dyDescent="0.3">
      <c r="A435">
        <v>433</v>
      </c>
      <c r="B435" s="68">
        <v>98843944</v>
      </c>
      <c r="C435" s="67">
        <v>8957441</v>
      </c>
      <c r="D435" s="67">
        <v>337336973</v>
      </c>
      <c r="E435" s="7">
        <v>1.175</v>
      </c>
      <c r="F435">
        <v>60.557000000000002</v>
      </c>
      <c r="G435">
        <v>0.34599999999999997</v>
      </c>
      <c r="H435">
        <v>0.17560000000000001</v>
      </c>
      <c r="I435">
        <v>0.80400000000000005</v>
      </c>
      <c r="J435">
        <v>0.27</v>
      </c>
      <c r="K435">
        <v>0.51619999999999999</v>
      </c>
      <c r="L435" s="67">
        <v>39041</v>
      </c>
      <c r="M435">
        <v>176.4</v>
      </c>
      <c r="N435">
        <v>3056</v>
      </c>
      <c r="O435">
        <v>77.17</v>
      </c>
      <c r="P435">
        <v>0.68500000000000005</v>
      </c>
    </row>
    <row r="436" spans="1:16" x14ac:dyDescent="0.3">
      <c r="A436">
        <v>434</v>
      </c>
      <c r="B436" s="68">
        <v>139040042</v>
      </c>
      <c r="C436" s="67">
        <v>16300002</v>
      </c>
      <c r="D436" s="67">
        <v>97019661</v>
      </c>
      <c r="E436" s="7">
        <v>1.121</v>
      </c>
      <c r="F436">
        <v>44.256</v>
      </c>
      <c r="G436">
        <v>0.3</v>
      </c>
      <c r="H436">
        <v>0.24079999999999999</v>
      </c>
      <c r="I436">
        <v>0.73899999999999999</v>
      </c>
      <c r="J436">
        <v>0.17199999999999999</v>
      </c>
      <c r="K436">
        <v>0.69779999999999998</v>
      </c>
      <c r="L436" s="67">
        <v>87895</v>
      </c>
      <c r="M436">
        <v>147.4</v>
      </c>
      <c r="N436">
        <v>1966</v>
      </c>
      <c r="O436">
        <v>56.02</v>
      </c>
      <c r="P436">
        <v>0.80800000000000005</v>
      </c>
    </row>
    <row r="437" spans="1:16" x14ac:dyDescent="0.3">
      <c r="A437">
        <v>435</v>
      </c>
      <c r="B437" s="68">
        <v>41139046</v>
      </c>
      <c r="C437" s="67">
        <v>5576322</v>
      </c>
      <c r="D437" s="67">
        <v>92784862</v>
      </c>
      <c r="E437" s="7">
        <v>1.57</v>
      </c>
      <c r="F437">
        <v>44.819000000000003</v>
      </c>
      <c r="G437">
        <v>0.224</v>
      </c>
      <c r="H437">
        <v>0.2288</v>
      </c>
      <c r="I437">
        <v>0.72499999999999998</v>
      </c>
      <c r="J437">
        <v>0.20100000000000001</v>
      </c>
      <c r="K437">
        <v>0.59250000000000003</v>
      </c>
      <c r="L437" s="67">
        <v>29111</v>
      </c>
      <c r="M437">
        <v>176.3</v>
      </c>
      <c r="N437">
        <v>1746</v>
      </c>
      <c r="O437">
        <v>73.83</v>
      </c>
      <c r="P437">
        <v>0.79700000000000004</v>
      </c>
    </row>
    <row r="438" spans="1:16" x14ac:dyDescent="0.3">
      <c r="A438">
        <v>436</v>
      </c>
      <c r="B438" s="68">
        <v>68462894</v>
      </c>
      <c r="C438" s="67">
        <v>7342901</v>
      </c>
      <c r="D438" s="67">
        <v>57768580</v>
      </c>
      <c r="E438" s="7">
        <v>1.278</v>
      </c>
      <c r="F438">
        <v>45.726999999999997</v>
      </c>
      <c r="G438">
        <v>0.38</v>
      </c>
      <c r="H438">
        <v>0.3115</v>
      </c>
      <c r="I438">
        <v>0.78200000000000003</v>
      </c>
      <c r="J438">
        <v>0.14599999999999999</v>
      </c>
      <c r="K438">
        <v>0.40810000000000002</v>
      </c>
      <c r="L438" s="67">
        <v>40968</v>
      </c>
      <c r="M438">
        <v>146.4</v>
      </c>
      <c r="N438">
        <v>1564</v>
      </c>
      <c r="O438">
        <v>53.21</v>
      </c>
      <c r="P438">
        <v>0.65700000000000003</v>
      </c>
    </row>
    <row r="439" spans="1:16" x14ac:dyDescent="0.3">
      <c r="A439">
        <v>437</v>
      </c>
      <c r="B439" s="68">
        <v>32958270</v>
      </c>
      <c r="C439" s="67">
        <v>5229602</v>
      </c>
      <c r="D439" s="67">
        <v>155809907</v>
      </c>
      <c r="E439" s="7">
        <v>1.2070000000000001</v>
      </c>
      <c r="F439">
        <v>33.363</v>
      </c>
      <c r="G439">
        <v>0.374</v>
      </c>
      <c r="H439">
        <v>0.2888</v>
      </c>
      <c r="I439">
        <v>0.878</v>
      </c>
      <c r="J439">
        <v>0.13800000000000001</v>
      </c>
      <c r="K439">
        <v>0.54949999999999999</v>
      </c>
      <c r="L439" s="67">
        <v>30200</v>
      </c>
      <c r="M439">
        <v>124.4</v>
      </c>
      <c r="N439">
        <v>2050</v>
      </c>
      <c r="O439">
        <v>97.7</v>
      </c>
      <c r="P439">
        <v>0.70399999999999996</v>
      </c>
    </row>
    <row r="440" spans="1:16" x14ac:dyDescent="0.3">
      <c r="A440">
        <v>438</v>
      </c>
      <c r="B440" s="68">
        <v>42105529</v>
      </c>
      <c r="C440" s="67">
        <v>2567204</v>
      </c>
      <c r="D440" s="67">
        <v>203055898</v>
      </c>
      <c r="E440" s="7">
        <v>1.214</v>
      </c>
      <c r="F440">
        <v>39.433999999999997</v>
      </c>
      <c r="G440">
        <v>0.32700000000000001</v>
      </c>
      <c r="H440">
        <v>0.1133</v>
      </c>
      <c r="I440">
        <v>0.68100000000000005</v>
      </c>
      <c r="J440">
        <v>0.161</v>
      </c>
      <c r="K440">
        <v>0.53820000000000001</v>
      </c>
      <c r="L440" s="67">
        <v>62987</v>
      </c>
      <c r="M440">
        <v>72.3</v>
      </c>
      <c r="N440">
        <v>3194</v>
      </c>
      <c r="O440">
        <v>90.78</v>
      </c>
      <c r="P440">
        <v>0.71599999999999997</v>
      </c>
    </row>
    <row r="441" spans="1:16" x14ac:dyDescent="0.3">
      <c r="A441">
        <v>439</v>
      </c>
      <c r="B441" s="68">
        <v>49942290</v>
      </c>
      <c r="C441" s="67">
        <v>13032626</v>
      </c>
      <c r="D441" s="67">
        <v>78420698</v>
      </c>
      <c r="E441" s="7">
        <v>1.18</v>
      </c>
      <c r="F441">
        <v>53.451000000000001</v>
      </c>
      <c r="G441">
        <v>0.218</v>
      </c>
      <c r="H441">
        <v>0.32940000000000003</v>
      </c>
      <c r="I441">
        <v>0.71799999999999997</v>
      </c>
      <c r="J441">
        <v>0.17</v>
      </c>
      <c r="K441">
        <v>0.79210000000000003</v>
      </c>
      <c r="L441" s="67">
        <v>102541</v>
      </c>
      <c r="M441">
        <v>72.7</v>
      </c>
      <c r="N441">
        <v>1296</v>
      </c>
      <c r="O441">
        <v>75.38</v>
      </c>
      <c r="P441">
        <v>0.57499999999999996</v>
      </c>
    </row>
    <row r="442" spans="1:16" x14ac:dyDescent="0.3">
      <c r="A442">
        <v>440</v>
      </c>
      <c r="B442" s="68">
        <v>176309358</v>
      </c>
      <c r="C442" s="67">
        <v>15445174</v>
      </c>
      <c r="D442" s="67">
        <v>115671838</v>
      </c>
      <c r="E442" s="7">
        <v>1.119</v>
      </c>
      <c r="F442">
        <v>44.808999999999997</v>
      </c>
      <c r="G442">
        <v>0.51500000000000001</v>
      </c>
      <c r="H442">
        <v>0.29409999999999997</v>
      </c>
      <c r="I442">
        <v>0.61499999999999999</v>
      </c>
      <c r="J442">
        <v>0.18099999999999999</v>
      </c>
      <c r="K442">
        <v>0.4541</v>
      </c>
      <c r="L442" s="67">
        <v>62663</v>
      </c>
      <c r="M442">
        <v>166.7</v>
      </c>
      <c r="N442">
        <v>2126</v>
      </c>
      <c r="O442">
        <v>70.52</v>
      </c>
      <c r="P442">
        <v>0.73099999999999998</v>
      </c>
    </row>
    <row r="443" spans="1:16" x14ac:dyDescent="0.3">
      <c r="A443">
        <v>441</v>
      </c>
      <c r="B443" s="68">
        <v>64937722</v>
      </c>
      <c r="C443" s="67">
        <v>7401632</v>
      </c>
      <c r="D443" s="67">
        <v>118696102</v>
      </c>
      <c r="E443" s="7">
        <v>1.127</v>
      </c>
      <c r="F443">
        <v>62.595999999999997</v>
      </c>
      <c r="G443">
        <v>0.315</v>
      </c>
      <c r="H443">
        <v>0.30730000000000002</v>
      </c>
      <c r="I443">
        <v>0.78100000000000003</v>
      </c>
      <c r="J443">
        <v>0.184</v>
      </c>
      <c r="K443">
        <v>0.37090000000000001</v>
      </c>
      <c r="L443" s="67">
        <v>25224</v>
      </c>
      <c r="M443">
        <v>174.7</v>
      </c>
      <c r="N443">
        <v>2034</v>
      </c>
      <c r="O443">
        <v>59.15</v>
      </c>
      <c r="P443">
        <v>0.748</v>
      </c>
    </row>
    <row r="444" spans="1:16" x14ac:dyDescent="0.3">
      <c r="A444">
        <v>442</v>
      </c>
      <c r="B444" s="68">
        <v>191467494</v>
      </c>
      <c r="C444" s="67">
        <v>8762663</v>
      </c>
      <c r="D444" s="67">
        <v>54738903</v>
      </c>
      <c r="E444" s="7">
        <v>1.397</v>
      </c>
      <c r="F444">
        <v>49.895000000000003</v>
      </c>
      <c r="G444">
        <v>0.47699999999999998</v>
      </c>
      <c r="H444">
        <v>0.23100000000000001</v>
      </c>
      <c r="I444">
        <v>0.66100000000000003</v>
      </c>
      <c r="J444">
        <v>0.18099999999999999</v>
      </c>
      <c r="K444">
        <v>0.69299999999999995</v>
      </c>
      <c r="L444" s="67">
        <v>34766</v>
      </c>
      <c r="M444">
        <v>308</v>
      </c>
      <c r="N444">
        <v>1692</v>
      </c>
      <c r="O444">
        <v>48.71</v>
      </c>
      <c r="P444">
        <v>0.751</v>
      </c>
    </row>
    <row r="445" spans="1:16" x14ac:dyDescent="0.3">
      <c r="A445">
        <v>443</v>
      </c>
      <c r="B445" s="68">
        <v>112644746</v>
      </c>
      <c r="C445" s="67">
        <v>24147947</v>
      </c>
      <c r="D445" s="67">
        <v>190828988</v>
      </c>
      <c r="E445" s="7">
        <v>1.099</v>
      </c>
      <c r="F445">
        <v>42.164999999999999</v>
      </c>
      <c r="G445">
        <v>0.35799999999999998</v>
      </c>
      <c r="H445">
        <v>0.3145</v>
      </c>
      <c r="I445">
        <v>0.70399999999999996</v>
      </c>
      <c r="J445">
        <v>0.16600000000000001</v>
      </c>
      <c r="K445">
        <v>0.68159999999999998</v>
      </c>
      <c r="L445" s="67">
        <v>79997</v>
      </c>
      <c r="M445">
        <v>172.8</v>
      </c>
      <c r="N445">
        <v>2457</v>
      </c>
      <c r="O445">
        <v>94.06</v>
      </c>
      <c r="P445">
        <v>0.54</v>
      </c>
    </row>
    <row r="446" spans="1:16" x14ac:dyDescent="0.3">
      <c r="A446">
        <v>444</v>
      </c>
      <c r="B446" s="68">
        <v>112152197</v>
      </c>
      <c r="C446" s="67">
        <v>25865618</v>
      </c>
      <c r="D446" s="67">
        <v>174589304</v>
      </c>
      <c r="E446" s="7">
        <v>1.107</v>
      </c>
      <c r="F446">
        <v>62.073</v>
      </c>
      <c r="G446">
        <v>0.28299999999999997</v>
      </c>
      <c r="H446">
        <v>0.29110000000000003</v>
      </c>
      <c r="I446">
        <v>0.71399999999999997</v>
      </c>
      <c r="J446">
        <v>0.17499999999999999</v>
      </c>
      <c r="K446">
        <v>0.7923</v>
      </c>
      <c r="L446" s="67">
        <v>41439</v>
      </c>
      <c r="M446">
        <v>249.7</v>
      </c>
      <c r="N446">
        <v>2800</v>
      </c>
      <c r="O446">
        <v>71.37</v>
      </c>
      <c r="P446">
        <v>0.61699999999999999</v>
      </c>
    </row>
    <row r="447" spans="1:16" x14ac:dyDescent="0.3">
      <c r="A447">
        <v>445</v>
      </c>
      <c r="B447" s="68">
        <v>169239990</v>
      </c>
      <c r="C447" s="67">
        <v>11983437</v>
      </c>
      <c r="D447" s="67">
        <v>59897848</v>
      </c>
      <c r="E447" s="7">
        <v>1.143</v>
      </c>
      <c r="F447">
        <v>41.194000000000003</v>
      </c>
      <c r="G447">
        <v>0.48899999999999999</v>
      </c>
      <c r="H447">
        <v>0.33310000000000001</v>
      </c>
      <c r="I447">
        <v>0.42199999999999999</v>
      </c>
      <c r="J447">
        <v>0.157</v>
      </c>
      <c r="K447">
        <v>0.60060000000000002</v>
      </c>
      <c r="L447" s="67">
        <v>37692</v>
      </c>
      <c r="M447">
        <v>334.8</v>
      </c>
      <c r="N447">
        <v>1673</v>
      </c>
      <c r="O447">
        <v>79.36</v>
      </c>
      <c r="P447">
        <v>0.66600000000000004</v>
      </c>
    </row>
    <row r="448" spans="1:16" x14ac:dyDescent="0.3">
      <c r="A448">
        <v>446</v>
      </c>
      <c r="B448" s="68">
        <v>155803837</v>
      </c>
      <c r="C448" s="67">
        <v>5136074</v>
      </c>
      <c r="D448" s="67">
        <v>89887993</v>
      </c>
      <c r="E448" s="7">
        <v>1.089</v>
      </c>
      <c r="F448">
        <v>51.722000000000001</v>
      </c>
      <c r="G448">
        <v>0.438</v>
      </c>
      <c r="H448">
        <v>0.1153</v>
      </c>
      <c r="I448">
        <v>0.86399999999999999</v>
      </c>
      <c r="J448">
        <v>0.151</v>
      </c>
      <c r="K448">
        <v>0.49569999999999997</v>
      </c>
      <c r="L448" s="67">
        <v>44901</v>
      </c>
      <c r="M448">
        <v>170.3</v>
      </c>
      <c r="N448">
        <v>3303</v>
      </c>
      <c r="O448">
        <v>29.2</v>
      </c>
      <c r="P448">
        <v>0.9</v>
      </c>
    </row>
    <row r="449" spans="1:16" x14ac:dyDescent="0.3">
      <c r="A449">
        <v>447</v>
      </c>
      <c r="B449" s="68">
        <v>20364411</v>
      </c>
      <c r="C449" s="67">
        <v>1842338</v>
      </c>
      <c r="D449" s="67">
        <v>77088418</v>
      </c>
      <c r="E449" s="7">
        <v>1.101</v>
      </c>
      <c r="F449">
        <v>40.103999999999999</v>
      </c>
      <c r="G449">
        <v>0.188</v>
      </c>
      <c r="H449">
        <v>0.3291</v>
      </c>
      <c r="I449">
        <v>0.64100000000000001</v>
      </c>
      <c r="J449">
        <v>0.17399999999999999</v>
      </c>
      <c r="K449">
        <v>0.27489999999999998</v>
      </c>
      <c r="L449" s="67">
        <v>34346</v>
      </c>
      <c r="M449">
        <v>100</v>
      </c>
      <c r="N449">
        <v>1267</v>
      </c>
      <c r="O449">
        <v>77.349999999999994</v>
      </c>
      <c r="P449">
        <v>0.78700000000000003</v>
      </c>
    </row>
    <row r="450" spans="1:16" x14ac:dyDescent="0.3">
      <c r="A450">
        <v>448</v>
      </c>
      <c r="B450" s="68">
        <v>93959839</v>
      </c>
      <c r="C450" s="67">
        <v>11923366</v>
      </c>
      <c r="D450" s="67">
        <v>87352601</v>
      </c>
      <c r="E450" s="7">
        <v>1.135</v>
      </c>
      <c r="F450">
        <v>35.747999999999998</v>
      </c>
      <c r="G450">
        <v>0.46</v>
      </c>
      <c r="H450">
        <v>0.25319999999999998</v>
      </c>
      <c r="I450">
        <v>0.72799999999999998</v>
      </c>
      <c r="J450">
        <v>0.20200000000000001</v>
      </c>
      <c r="K450">
        <v>0.53910000000000002</v>
      </c>
      <c r="L450" s="67">
        <v>84484</v>
      </c>
      <c r="M450">
        <v>104.3</v>
      </c>
      <c r="N450">
        <v>1093</v>
      </c>
      <c r="O450">
        <v>79.48</v>
      </c>
      <c r="P450">
        <v>0.64800000000000002</v>
      </c>
    </row>
    <row r="451" spans="1:16" x14ac:dyDescent="0.3">
      <c r="A451">
        <v>449</v>
      </c>
      <c r="B451" s="68">
        <v>60318604</v>
      </c>
      <c r="C451" s="67">
        <v>9455344</v>
      </c>
      <c r="D451" s="67">
        <v>117298513</v>
      </c>
      <c r="E451" s="7">
        <v>1.1739999999999999</v>
      </c>
      <c r="F451">
        <v>34.241</v>
      </c>
      <c r="G451">
        <v>0.313</v>
      </c>
      <c r="H451">
        <v>0.21390000000000001</v>
      </c>
      <c r="I451">
        <v>0.58399999999999996</v>
      </c>
      <c r="J451">
        <v>0.23</v>
      </c>
      <c r="K451">
        <v>0.73280000000000001</v>
      </c>
      <c r="L451" s="67">
        <v>34603</v>
      </c>
      <c r="M451">
        <v>206.7</v>
      </c>
      <c r="N451">
        <v>1919</v>
      </c>
      <c r="O451">
        <v>68.77</v>
      </c>
      <c r="P451">
        <v>0.78700000000000003</v>
      </c>
    </row>
    <row r="452" spans="1:16" x14ac:dyDescent="0.3">
      <c r="A452">
        <v>450</v>
      </c>
      <c r="B452" s="68">
        <v>301404687</v>
      </c>
      <c r="C452" s="67">
        <v>5466388</v>
      </c>
      <c r="D452" s="67">
        <v>74958300</v>
      </c>
      <c r="E452" s="7">
        <v>1.222</v>
      </c>
      <c r="F452">
        <v>81.918999999999997</v>
      </c>
      <c r="G452">
        <v>0.38400000000000001</v>
      </c>
      <c r="H452">
        <v>0.1799</v>
      </c>
      <c r="I452">
        <v>0.59699999999999998</v>
      </c>
      <c r="J452">
        <v>0.185</v>
      </c>
      <c r="K452">
        <v>0.40539999999999998</v>
      </c>
      <c r="L452" s="67">
        <v>59742</v>
      </c>
      <c r="M452">
        <v>233</v>
      </c>
      <c r="N452">
        <v>2116</v>
      </c>
      <c r="O452">
        <v>50.56</v>
      </c>
      <c r="P452">
        <v>0.68799999999999994</v>
      </c>
    </row>
    <row r="453" spans="1:16" x14ac:dyDescent="0.3">
      <c r="A453">
        <v>451</v>
      </c>
      <c r="B453" s="68">
        <v>121276017</v>
      </c>
      <c r="C453" s="67">
        <v>12223819</v>
      </c>
      <c r="D453" s="67">
        <v>98071278</v>
      </c>
      <c r="E453" s="7">
        <v>1.115</v>
      </c>
      <c r="F453">
        <v>53.423999999999999</v>
      </c>
      <c r="G453">
        <v>0.35799999999999998</v>
      </c>
      <c r="H453">
        <v>0.22939999999999999</v>
      </c>
      <c r="I453">
        <v>0.66100000000000003</v>
      </c>
      <c r="J453">
        <v>0.189</v>
      </c>
      <c r="K453">
        <v>0.54330000000000001</v>
      </c>
      <c r="L453" s="67">
        <v>57113</v>
      </c>
      <c r="M453">
        <v>175.1</v>
      </c>
      <c r="N453">
        <v>1530</v>
      </c>
      <c r="O453">
        <v>73.89</v>
      </c>
      <c r="P453">
        <v>0.63500000000000001</v>
      </c>
    </row>
    <row r="454" spans="1:16" x14ac:dyDescent="0.3">
      <c r="A454">
        <v>452</v>
      </c>
      <c r="B454" s="68">
        <v>61907412</v>
      </c>
      <c r="C454" s="67">
        <v>6291908</v>
      </c>
      <c r="D454" s="67">
        <v>57157925</v>
      </c>
      <c r="E454" s="7">
        <v>1.1870000000000001</v>
      </c>
      <c r="F454">
        <v>73.605000000000004</v>
      </c>
      <c r="G454">
        <v>0.28100000000000003</v>
      </c>
      <c r="H454">
        <v>0.31640000000000001</v>
      </c>
      <c r="I454">
        <v>0.71499999999999997</v>
      </c>
      <c r="J454">
        <v>0.17899999999999999</v>
      </c>
      <c r="K454">
        <v>0.34789999999999999</v>
      </c>
      <c r="L454" s="67">
        <v>21979</v>
      </c>
      <c r="M454">
        <v>195</v>
      </c>
      <c r="N454">
        <v>1174</v>
      </c>
      <c r="O454">
        <v>58.21</v>
      </c>
      <c r="P454">
        <v>0.69899999999999995</v>
      </c>
    </row>
    <row r="455" spans="1:16" x14ac:dyDescent="0.3">
      <c r="A455">
        <v>453</v>
      </c>
      <c r="B455" s="68">
        <v>15590576</v>
      </c>
      <c r="C455" s="67">
        <v>1809023</v>
      </c>
      <c r="D455" s="67">
        <v>87777170</v>
      </c>
      <c r="E455" s="7">
        <v>1.083</v>
      </c>
      <c r="F455">
        <v>33.533999999999999</v>
      </c>
      <c r="G455">
        <v>0.112</v>
      </c>
      <c r="H455">
        <v>0.26140000000000002</v>
      </c>
      <c r="I455">
        <v>0.61899999999999999</v>
      </c>
      <c r="J455">
        <v>0.13400000000000001</v>
      </c>
      <c r="K455">
        <v>0.44400000000000001</v>
      </c>
      <c r="L455" s="67">
        <v>32651</v>
      </c>
      <c r="M455">
        <v>168.6</v>
      </c>
      <c r="N455">
        <v>2843</v>
      </c>
      <c r="O455">
        <v>52.05</v>
      </c>
      <c r="P455">
        <v>0.75600000000000001</v>
      </c>
    </row>
    <row r="456" spans="1:16" x14ac:dyDescent="0.3">
      <c r="A456">
        <v>454</v>
      </c>
      <c r="B456" s="68">
        <v>70370568</v>
      </c>
      <c r="C456" s="67">
        <v>1934319</v>
      </c>
      <c r="D456" s="67">
        <v>30582833</v>
      </c>
      <c r="E456" s="7">
        <v>1.1220000000000001</v>
      </c>
      <c r="F456">
        <v>52.262999999999998</v>
      </c>
      <c r="G456">
        <v>0.23300000000000001</v>
      </c>
      <c r="H456">
        <v>0.1191</v>
      </c>
      <c r="I456">
        <v>0.69699999999999995</v>
      </c>
      <c r="J456">
        <v>0.14000000000000001</v>
      </c>
      <c r="K456">
        <v>0.53110000000000002</v>
      </c>
      <c r="L456" s="67">
        <v>61292</v>
      </c>
      <c r="M456">
        <v>128.6</v>
      </c>
      <c r="N456">
        <v>1301</v>
      </c>
      <c r="O456">
        <v>34.94</v>
      </c>
      <c r="P456">
        <v>0.73299999999999998</v>
      </c>
    </row>
    <row r="457" spans="1:16" x14ac:dyDescent="0.3">
      <c r="A457">
        <v>455</v>
      </c>
      <c r="B457" s="68">
        <v>286911752</v>
      </c>
      <c r="C457" s="67">
        <v>11569980</v>
      </c>
      <c r="D457" s="67">
        <v>144488667</v>
      </c>
      <c r="E457" s="7">
        <v>1.2430000000000001</v>
      </c>
      <c r="F457">
        <v>47.008000000000003</v>
      </c>
      <c r="G457">
        <v>0.51</v>
      </c>
      <c r="H457">
        <v>0.17979999999999999</v>
      </c>
      <c r="I457">
        <v>0.71199999999999997</v>
      </c>
      <c r="J457">
        <v>0.221</v>
      </c>
      <c r="K457">
        <v>0.44529999999999997</v>
      </c>
      <c r="L457" s="67">
        <v>40131</v>
      </c>
      <c r="M457">
        <v>342.5</v>
      </c>
      <c r="N457">
        <v>1813</v>
      </c>
      <c r="O457">
        <v>81.260000000000005</v>
      </c>
      <c r="P457">
        <v>0.871</v>
      </c>
    </row>
    <row r="458" spans="1:16" x14ac:dyDescent="0.3">
      <c r="A458">
        <v>456</v>
      </c>
      <c r="B458" s="68">
        <v>57692345</v>
      </c>
      <c r="C458" s="67">
        <v>8617242</v>
      </c>
      <c r="D458" s="67">
        <v>59641551</v>
      </c>
      <c r="E458" s="7">
        <v>1.23</v>
      </c>
      <c r="F458">
        <v>53.307000000000002</v>
      </c>
      <c r="G458">
        <v>0.58499999999999996</v>
      </c>
      <c r="H458">
        <v>0.3473</v>
      </c>
      <c r="I458">
        <v>0.68400000000000005</v>
      </c>
      <c r="J458">
        <v>0.17899999999999999</v>
      </c>
      <c r="K458">
        <v>0.43</v>
      </c>
      <c r="L458" s="67">
        <v>20468</v>
      </c>
      <c r="M458">
        <v>127.3</v>
      </c>
      <c r="N458">
        <v>1124</v>
      </c>
      <c r="O458">
        <v>68.66</v>
      </c>
      <c r="P458">
        <v>0.71099999999999997</v>
      </c>
    </row>
    <row r="459" spans="1:16" x14ac:dyDescent="0.3">
      <c r="A459">
        <v>457</v>
      </c>
      <c r="B459" s="68">
        <v>43375826</v>
      </c>
      <c r="C459" s="67">
        <v>6455131</v>
      </c>
      <c r="D459" s="67">
        <v>71828481</v>
      </c>
      <c r="E459" s="7">
        <v>1.2</v>
      </c>
      <c r="F459">
        <v>38.994</v>
      </c>
      <c r="G459">
        <v>0.121</v>
      </c>
      <c r="H459">
        <v>0.18329999999999999</v>
      </c>
      <c r="I459">
        <v>0.61899999999999999</v>
      </c>
      <c r="J459">
        <v>0.251</v>
      </c>
      <c r="K459">
        <v>0.81179999999999997</v>
      </c>
      <c r="L459" s="67">
        <v>61455</v>
      </c>
      <c r="M459">
        <v>213.8</v>
      </c>
      <c r="N459">
        <v>2215</v>
      </c>
      <c r="O459">
        <v>32.29</v>
      </c>
      <c r="P459">
        <v>0.69799999999999995</v>
      </c>
    </row>
    <row r="460" spans="1:16" x14ac:dyDescent="0.3">
      <c r="A460">
        <v>458</v>
      </c>
      <c r="B460" s="68">
        <v>59338992</v>
      </c>
      <c r="C460" s="67">
        <v>5396855</v>
      </c>
      <c r="D460" s="67">
        <v>71013512</v>
      </c>
      <c r="E460" s="7">
        <v>1.234</v>
      </c>
      <c r="F460">
        <v>46.171999999999997</v>
      </c>
      <c r="G460">
        <v>0.47099999999999997</v>
      </c>
      <c r="H460">
        <v>0.23619999999999999</v>
      </c>
      <c r="I460">
        <v>0.70299999999999996</v>
      </c>
      <c r="J460">
        <v>0.186</v>
      </c>
      <c r="K460">
        <v>0.3851</v>
      </c>
      <c r="L460" s="67">
        <v>26758</v>
      </c>
      <c r="M460">
        <v>152.80000000000001</v>
      </c>
      <c r="N460">
        <v>1874</v>
      </c>
      <c r="O460">
        <v>46.05</v>
      </c>
      <c r="P460">
        <v>0.66700000000000004</v>
      </c>
    </row>
    <row r="461" spans="1:16" x14ac:dyDescent="0.3">
      <c r="A461">
        <v>459</v>
      </c>
      <c r="B461" s="68">
        <v>353238331</v>
      </c>
      <c r="C461" s="67">
        <v>12474533</v>
      </c>
      <c r="D461" s="67">
        <v>167637443</v>
      </c>
      <c r="E461" s="7">
        <v>1.113</v>
      </c>
      <c r="F461">
        <v>39.188000000000002</v>
      </c>
      <c r="G461">
        <v>0.39</v>
      </c>
      <c r="H461">
        <v>0.19539999999999999</v>
      </c>
      <c r="I461">
        <v>0.81699999999999995</v>
      </c>
      <c r="J461">
        <v>0.17699999999999999</v>
      </c>
      <c r="K461">
        <v>0.38090000000000002</v>
      </c>
      <c r="L461" s="67">
        <v>85396</v>
      </c>
      <c r="M461">
        <v>396.8</v>
      </c>
      <c r="N461">
        <v>1853</v>
      </c>
      <c r="O461">
        <v>90</v>
      </c>
      <c r="P461">
        <v>0.68100000000000005</v>
      </c>
    </row>
    <row r="462" spans="1:16" x14ac:dyDescent="0.3">
      <c r="A462">
        <v>460</v>
      </c>
      <c r="B462" s="68">
        <v>21612911</v>
      </c>
      <c r="C462" s="67">
        <v>3450765</v>
      </c>
      <c r="D462" s="67">
        <v>63529804</v>
      </c>
      <c r="E462" s="7">
        <v>1.135</v>
      </c>
      <c r="F462">
        <v>26.329000000000001</v>
      </c>
      <c r="G462">
        <v>0.32</v>
      </c>
      <c r="H462">
        <v>0.31340000000000001</v>
      </c>
      <c r="I462">
        <v>0.65100000000000002</v>
      </c>
      <c r="J462">
        <v>0.16200000000000001</v>
      </c>
      <c r="K462">
        <v>0.50949999999999995</v>
      </c>
      <c r="L462" s="67">
        <v>38328</v>
      </c>
      <c r="M462">
        <v>97.3</v>
      </c>
      <c r="N462">
        <v>1023</v>
      </c>
      <c r="O462">
        <v>86.09</v>
      </c>
      <c r="P462">
        <v>0.68899999999999995</v>
      </c>
    </row>
    <row r="463" spans="1:16" x14ac:dyDescent="0.3">
      <c r="A463">
        <v>461</v>
      </c>
      <c r="B463" s="68">
        <v>138647330</v>
      </c>
      <c r="C463" s="67">
        <v>8298407</v>
      </c>
      <c r="D463" s="67">
        <v>83332315</v>
      </c>
      <c r="E463" s="7">
        <v>1.216</v>
      </c>
      <c r="F463">
        <v>73.037999999999997</v>
      </c>
      <c r="G463">
        <v>0.40200000000000002</v>
      </c>
      <c r="H463">
        <v>0.18290000000000001</v>
      </c>
      <c r="I463">
        <v>0.87</v>
      </c>
      <c r="J463">
        <v>0.14000000000000001</v>
      </c>
      <c r="K463">
        <v>0.54459999999999997</v>
      </c>
      <c r="L463" s="67">
        <v>41513</v>
      </c>
      <c r="M463">
        <v>165.1</v>
      </c>
      <c r="N463">
        <v>1678</v>
      </c>
      <c r="O463">
        <v>63.85</v>
      </c>
      <c r="P463">
        <v>0.68899999999999995</v>
      </c>
    </row>
    <row r="464" spans="1:16" x14ac:dyDescent="0.3">
      <c r="A464">
        <v>462</v>
      </c>
      <c r="B464" s="68">
        <v>25440231</v>
      </c>
      <c r="C464" s="67">
        <v>2705561</v>
      </c>
      <c r="D464" s="67">
        <v>56319892</v>
      </c>
      <c r="E464" s="7">
        <v>1.1080000000000001</v>
      </c>
      <c r="F464">
        <v>37.329000000000001</v>
      </c>
      <c r="G464">
        <v>0.27800000000000002</v>
      </c>
      <c r="H464">
        <v>0.26840000000000003</v>
      </c>
      <c r="I464">
        <v>0.83299999999999996</v>
      </c>
      <c r="J464">
        <v>0.11600000000000001</v>
      </c>
      <c r="K464">
        <v>0.3962</v>
      </c>
      <c r="L464" s="67">
        <v>27331</v>
      </c>
      <c r="M464">
        <v>146.9</v>
      </c>
      <c r="N464">
        <v>1340</v>
      </c>
      <c r="O464">
        <v>62.32</v>
      </c>
      <c r="P464">
        <v>0.61099999999999999</v>
      </c>
    </row>
    <row r="465" spans="1:16" x14ac:dyDescent="0.3">
      <c r="A465">
        <v>463</v>
      </c>
      <c r="B465" s="68">
        <v>51142046</v>
      </c>
      <c r="C465" s="67">
        <v>2849831</v>
      </c>
      <c r="D465" s="67">
        <v>53513933</v>
      </c>
      <c r="E465" s="7">
        <v>1.181</v>
      </c>
      <c r="F465">
        <v>28.094000000000001</v>
      </c>
      <c r="G465">
        <v>0.25800000000000001</v>
      </c>
      <c r="H465">
        <v>0.1343</v>
      </c>
      <c r="I465">
        <v>0.80400000000000005</v>
      </c>
      <c r="J465">
        <v>0.156</v>
      </c>
      <c r="K465">
        <v>0.4148</v>
      </c>
      <c r="L465" s="67">
        <v>35882</v>
      </c>
      <c r="M465">
        <v>298</v>
      </c>
      <c r="N465">
        <v>1374</v>
      </c>
      <c r="O465">
        <v>47.34</v>
      </c>
      <c r="P465">
        <v>0.66</v>
      </c>
    </row>
    <row r="466" spans="1:16" x14ac:dyDescent="0.3">
      <c r="A466">
        <v>464</v>
      </c>
      <c r="B466" s="68">
        <v>143111089</v>
      </c>
      <c r="C466" s="67">
        <v>14303504</v>
      </c>
      <c r="D466" s="67">
        <v>121193297</v>
      </c>
      <c r="E466" s="7">
        <v>1.1830000000000001</v>
      </c>
      <c r="F466">
        <v>56.067</v>
      </c>
      <c r="G466">
        <v>0.26400000000000001</v>
      </c>
      <c r="H466">
        <v>0.26650000000000001</v>
      </c>
      <c r="I466">
        <v>0.68799999999999994</v>
      </c>
      <c r="J466">
        <v>0.22</v>
      </c>
      <c r="K466">
        <v>0.44280000000000003</v>
      </c>
      <c r="L466" s="67">
        <v>51753</v>
      </c>
      <c r="M466">
        <v>272.39999999999998</v>
      </c>
      <c r="N466">
        <v>2273</v>
      </c>
      <c r="O466">
        <v>53.65</v>
      </c>
      <c r="P466">
        <v>0.68700000000000006</v>
      </c>
    </row>
    <row r="467" spans="1:16" x14ac:dyDescent="0.3">
      <c r="A467">
        <v>465</v>
      </c>
      <c r="B467" s="68">
        <v>53453208</v>
      </c>
      <c r="C467" s="67">
        <v>1873108</v>
      </c>
      <c r="D467" s="67">
        <v>116796709</v>
      </c>
      <c r="E467" s="7">
        <v>1.129</v>
      </c>
      <c r="F467">
        <v>42.231000000000002</v>
      </c>
      <c r="G467">
        <v>0.505</v>
      </c>
      <c r="H467">
        <v>0.1188</v>
      </c>
      <c r="I467">
        <v>0.65900000000000003</v>
      </c>
      <c r="J467">
        <v>0.14399999999999999</v>
      </c>
      <c r="K467">
        <v>0.29509999999999997</v>
      </c>
      <c r="L467" s="67">
        <v>34660</v>
      </c>
      <c r="M467">
        <v>106.6</v>
      </c>
      <c r="N467">
        <v>1934</v>
      </c>
      <c r="O467">
        <v>92.26</v>
      </c>
      <c r="P467">
        <v>0.67900000000000005</v>
      </c>
    </row>
    <row r="468" spans="1:16" x14ac:dyDescent="0.3">
      <c r="A468">
        <v>466</v>
      </c>
      <c r="B468" s="68">
        <v>50247810</v>
      </c>
      <c r="C468" s="67">
        <v>6773704</v>
      </c>
      <c r="D468" s="67">
        <v>192428116</v>
      </c>
      <c r="E468" s="7">
        <v>1.19</v>
      </c>
      <c r="F468">
        <v>51.183999999999997</v>
      </c>
      <c r="G468">
        <v>0.19</v>
      </c>
      <c r="H468">
        <v>0.23719999999999999</v>
      </c>
      <c r="I468">
        <v>0.76</v>
      </c>
      <c r="J468">
        <v>0.187</v>
      </c>
      <c r="K468">
        <v>0.56820000000000004</v>
      </c>
      <c r="L468" s="67">
        <v>34212</v>
      </c>
      <c r="M468">
        <v>207.9</v>
      </c>
      <c r="N468">
        <v>2849</v>
      </c>
      <c r="O468">
        <v>72.92</v>
      </c>
      <c r="P468">
        <v>0.72499999999999998</v>
      </c>
    </row>
    <row r="469" spans="1:16" x14ac:dyDescent="0.3">
      <c r="A469">
        <v>467</v>
      </c>
      <c r="B469" s="68">
        <v>46623594</v>
      </c>
      <c r="C469" s="67">
        <v>7141446</v>
      </c>
      <c r="D469" s="67">
        <v>51787789</v>
      </c>
      <c r="E469" s="7">
        <v>1.157</v>
      </c>
      <c r="F469">
        <v>56.246000000000002</v>
      </c>
      <c r="G469">
        <v>0.25700000000000001</v>
      </c>
      <c r="H469">
        <v>0.30209999999999998</v>
      </c>
      <c r="I469">
        <v>0.59</v>
      </c>
      <c r="J469">
        <v>0.18</v>
      </c>
      <c r="K469">
        <v>0.50700000000000001</v>
      </c>
      <c r="L469" s="67">
        <v>39098</v>
      </c>
      <c r="M469">
        <v>109.9</v>
      </c>
      <c r="N469">
        <v>1816</v>
      </c>
      <c r="O469">
        <v>40</v>
      </c>
      <c r="P469">
        <v>0.749</v>
      </c>
    </row>
    <row r="470" spans="1:16" x14ac:dyDescent="0.3">
      <c r="A470">
        <v>468</v>
      </c>
      <c r="B470" s="68">
        <v>102675460</v>
      </c>
      <c r="C470" s="67">
        <v>14613836</v>
      </c>
      <c r="D470" s="67">
        <v>91783957</v>
      </c>
      <c r="E470" s="7">
        <v>1.208</v>
      </c>
      <c r="F470">
        <v>57.104999999999997</v>
      </c>
      <c r="G470">
        <v>0.317</v>
      </c>
      <c r="H470">
        <v>0.25319999999999998</v>
      </c>
      <c r="I470">
        <v>0.66400000000000003</v>
      </c>
      <c r="J470">
        <v>0.14899999999999999</v>
      </c>
      <c r="K470">
        <v>0.62880000000000003</v>
      </c>
      <c r="L470" s="67">
        <v>43383</v>
      </c>
      <c r="M470">
        <v>176.2</v>
      </c>
      <c r="N470">
        <v>1770</v>
      </c>
      <c r="O470">
        <v>81.66</v>
      </c>
      <c r="P470">
        <v>0.74299999999999999</v>
      </c>
    </row>
    <row r="471" spans="1:16" x14ac:dyDescent="0.3">
      <c r="A471">
        <v>469</v>
      </c>
      <c r="B471" s="68">
        <v>333629321</v>
      </c>
      <c r="C471" s="67">
        <v>10556952</v>
      </c>
      <c r="D471" s="67">
        <v>64781273</v>
      </c>
      <c r="E471" s="7">
        <v>1.149</v>
      </c>
      <c r="F471">
        <v>66.034000000000006</v>
      </c>
      <c r="G471">
        <v>0.6</v>
      </c>
      <c r="H471">
        <v>0.30009999999999998</v>
      </c>
      <c r="I471">
        <v>0.65200000000000002</v>
      </c>
      <c r="J471">
        <v>0.17699999999999999</v>
      </c>
      <c r="K471">
        <v>0.54300000000000004</v>
      </c>
      <c r="L471" s="67">
        <v>39044</v>
      </c>
      <c r="M471">
        <v>315.5</v>
      </c>
      <c r="N471">
        <v>1448</v>
      </c>
      <c r="O471">
        <v>57.55</v>
      </c>
      <c r="P471">
        <v>0.68400000000000005</v>
      </c>
    </row>
    <row r="472" spans="1:16" x14ac:dyDescent="0.3">
      <c r="A472">
        <v>470</v>
      </c>
      <c r="B472" s="68">
        <v>181333684</v>
      </c>
      <c r="C472" s="67">
        <v>9675233</v>
      </c>
      <c r="D472" s="67">
        <v>126612789</v>
      </c>
      <c r="E472" s="7">
        <v>1.0640000000000001</v>
      </c>
      <c r="F472">
        <v>39.997999999999998</v>
      </c>
      <c r="G472">
        <v>0.33100000000000002</v>
      </c>
      <c r="H472">
        <v>0.23910000000000001</v>
      </c>
      <c r="I472">
        <v>0.75800000000000001</v>
      </c>
      <c r="J472">
        <v>0.18</v>
      </c>
      <c r="K472">
        <v>0.3196</v>
      </c>
      <c r="L472" s="67">
        <v>66959</v>
      </c>
      <c r="M472">
        <v>259.2</v>
      </c>
      <c r="N472">
        <v>1658</v>
      </c>
      <c r="O472">
        <v>76.59</v>
      </c>
      <c r="P472">
        <v>0.79</v>
      </c>
    </row>
    <row r="473" spans="1:16" x14ac:dyDescent="0.3">
      <c r="A473">
        <v>471</v>
      </c>
      <c r="B473" s="68">
        <v>41889535</v>
      </c>
      <c r="C473" s="67">
        <v>5820265</v>
      </c>
      <c r="D473" s="67">
        <v>50642448</v>
      </c>
      <c r="E473" s="7">
        <v>1.236</v>
      </c>
      <c r="F473">
        <v>31.338000000000001</v>
      </c>
      <c r="G473">
        <v>0.35199999999999998</v>
      </c>
      <c r="H473">
        <v>0.29649999999999999</v>
      </c>
      <c r="I473">
        <v>0.6</v>
      </c>
      <c r="J473">
        <v>0.19700000000000001</v>
      </c>
      <c r="K473">
        <v>0.46870000000000001</v>
      </c>
      <c r="L473" s="67">
        <v>57860</v>
      </c>
      <c r="M473">
        <v>104</v>
      </c>
      <c r="N473">
        <v>1171</v>
      </c>
      <c r="O473">
        <v>58.34</v>
      </c>
      <c r="P473">
        <v>0.63200000000000001</v>
      </c>
    </row>
    <row r="474" spans="1:16" x14ac:dyDescent="0.3">
      <c r="A474">
        <v>472</v>
      </c>
      <c r="B474" s="68">
        <v>171200812</v>
      </c>
      <c r="C474" s="67">
        <v>5969257</v>
      </c>
      <c r="D474" s="67">
        <v>135245314</v>
      </c>
      <c r="E474" s="7">
        <v>1.288</v>
      </c>
      <c r="F474">
        <v>68.872</v>
      </c>
      <c r="G474">
        <v>0.50600000000000001</v>
      </c>
      <c r="H474">
        <v>0.15690000000000001</v>
      </c>
      <c r="I474">
        <v>0.49199999999999999</v>
      </c>
      <c r="J474">
        <v>0.16900000000000001</v>
      </c>
      <c r="K474">
        <v>0.28129999999999999</v>
      </c>
      <c r="L474" s="67">
        <v>36348</v>
      </c>
      <c r="M474">
        <v>216.2</v>
      </c>
      <c r="N474">
        <v>2432</v>
      </c>
      <c r="O474">
        <v>111.29</v>
      </c>
      <c r="P474">
        <v>0.625</v>
      </c>
    </row>
    <row r="475" spans="1:16" x14ac:dyDescent="0.3">
      <c r="A475">
        <v>473</v>
      </c>
      <c r="B475" s="68">
        <v>64661987</v>
      </c>
      <c r="C475" s="67">
        <v>8100500</v>
      </c>
      <c r="D475" s="67">
        <v>56351572</v>
      </c>
      <c r="E475" s="7">
        <v>1.3360000000000001</v>
      </c>
      <c r="F475">
        <v>54.118000000000002</v>
      </c>
      <c r="G475">
        <v>0.34799999999999998</v>
      </c>
      <c r="H475">
        <v>0.24729999999999999</v>
      </c>
      <c r="I475">
        <v>0.75700000000000001</v>
      </c>
      <c r="J475">
        <v>0.159</v>
      </c>
      <c r="K475">
        <v>0.58140000000000003</v>
      </c>
      <c r="L475" s="67">
        <v>36325</v>
      </c>
      <c r="M475">
        <v>149.69999999999999</v>
      </c>
      <c r="N475">
        <v>1453</v>
      </c>
      <c r="O475">
        <v>55.45</v>
      </c>
      <c r="P475">
        <v>0.63100000000000001</v>
      </c>
    </row>
    <row r="476" spans="1:16" x14ac:dyDescent="0.3">
      <c r="A476">
        <v>474</v>
      </c>
      <c r="B476" s="68">
        <v>30115268</v>
      </c>
      <c r="C476" s="67">
        <v>4229099</v>
      </c>
      <c r="D476" s="67">
        <v>51257238</v>
      </c>
      <c r="E476" s="7">
        <v>1.466</v>
      </c>
      <c r="F476">
        <v>64.950999999999993</v>
      </c>
      <c r="G476">
        <v>0.22</v>
      </c>
      <c r="H476">
        <v>0.22919999999999999</v>
      </c>
      <c r="I476">
        <v>0.752</v>
      </c>
      <c r="J476">
        <v>0.14299999999999999</v>
      </c>
      <c r="K476">
        <v>0.61260000000000003</v>
      </c>
      <c r="L476" s="67">
        <v>53686</v>
      </c>
      <c r="M476">
        <v>57.7</v>
      </c>
      <c r="N476">
        <v>1381</v>
      </c>
      <c r="O476">
        <v>65.459999999999994</v>
      </c>
      <c r="P476">
        <v>0.68</v>
      </c>
    </row>
    <row r="477" spans="1:16" x14ac:dyDescent="0.3">
      <c r="A477">
        <v>475</v>
      </c>
      <c r="B477" s="68">
        <v>77701150</v>
      </c>
      <c r="C477" s="67">
        <v>8829095</v>
      </c>
      <c r="D477" s="67">
        <v>64298939</v>
      </c>
      <c r="E477" s="7">
        <v>1.1220000000000001</v>
      </c>
      <c r="F477">
        <v>47.762999999999998</v>
      </c>
      <c r="G477">
        <v>0.308</v>
      </c>
      <c r="H477">
        <v>0.24690000000000001</v>
      </c>
      <c r="I477">
        <v>0.61399999999999999</v>
      </c>
      <c r="J477">
        <v>0.16300000000000001</v>
      </c>
      <c r="K477">
        <v>0.55610000000000004</v>
      </c>
      <c r="L477" s="67">
        <v>36200</v>
      </c>
      <c r="M477">
        <v>207.5</v>
      </c>
      <c r="N477">
        <v>1822</v>
      </c>
      <c r="O477">
        <v>50.9</v>
      </c>
      <c r="P477">
        <v>0.70399999999999996</v>
      </c>
    </row>
    <row r="478" spans="1:16" x14ac:dyDescent="0.3">
      <c r="A478">
        <v>476</v>
      </c>
      <c r="B478" s="68">
        <v>37665368</v>
      </c>
      <c r="C478" s="67">
        <v>4698875</v>
      </c>
      <c r="D478" s="67">
        <v>139802928</v>
      </c>
      <c r="E478" s="7">
        <v>1.1679999999999999</v>
      </c>
      <c r="F478">
        <v>34.412999999999997</v>
      </c>
      <c r="G478">
        <v>0.22600000000000001</v>
      </c>
      <c r="H478">
        <v>0.26069999999999999</v>
      </c>
      <c r="I478">
        <v>0.68500000000000005</v>
      </c>
      <c r="J478">
        <v>0.17</v>
      </c>
      <c r="K478">
        <v>0.47849999999999998</v>
      </c>
      <c r="L478" s="67">
        <v>49090</v>
      </c>
      <c r="M478">
        <v>141.19999999999999</v>
      </c>
      <c r="N478">
        <v>2259</v>
      </c>
      <c r="O478">
        <v>79.98</v>
      </c>
      <c r="P478">
        <v>0.69899999999999995</v>
      </c>
    </row>
    <row r="479" spans="1:16" x14ac:dyDescent="0.3">
      <c r="A479">
        <v>477</v>
      </c>
      <c r="B479" s="68">
        <v>49362449</v>
      </c>
      <c r="C479" s="67">
        <v>11332977</v>
      </c>
      <c r="D479" s="67">
        <v>114273550</v>
      </c>
      <c r="E479" s="7">
        <v>1.2110000000000001</v>
      </c>
      <c r="F479">
        <v>31.475999999999999</v>
      </c>
      <c r="G479">
        <v>0.313</v>
      </c>
      <c r="H479">
        <v>0.28179999999999999</v>
      </c>
      <c r="I479">
        <v>0.57799999999999996</v>
      </c>
      <c r="J479">
        <v>0.223</v>
      </c>
      <c r="K479">
        <v>0.81459999999999999</v>
      </c>
      <c r="L479" s="67">
        <v>41679</v>
      </c>
      <c r="M479">
        <v>194.3</v>
      </c>
      <c r="N479">
        <v>2217</v>
      </c>
      <c r="O479">
        <v>62.4</v>
      </c>
      <c r="P479">
        <v>0.61799999999999999</v>
      </c>
    </row>
    <row r="480" spans="1:16" x14ac:dyDescent="0.3">
      <c r="A480">
        <v>478</v>
      </c>
      <c r="B480" s="68">
        <v>188175213</v>
      </c>
      <c r="C480" s="67">
        <v>6093869</v>
      </c>
      <c r="D480" s="67">
        <v>72403300</v>
      </c>
      <c r="E480" s="7">
        <v>1.139</v>
      </c>
      <c r="F480">
        <v>67.843999999999994</v>
      </c>
      <c r="G480">
        <v>0.308</v>
      </c>
      <c r="H480">
        <v>0.21240000000000001</v>
      </c>
      <c r="I480">
        <v>0.63200000000000001</v>
      </c>
      <c r="J480">
        <v>0.151</v>
      </c>
      <c r="K480">
        <v>0.39629999999999999</v>
      </c>
      <c r="L480" s="67">
        <v>35938</v>
      </c>
      <c r="M480">
        <v>321.5</v>
      </c>
      <c r="N480">
        <v>2093</v>
      </c>
      <c r="O480">
        <v>53.44</v>
      </c>
      <c r="P480">
        <v>0.77900000000000003</v>
      </c>
    </row>
    <row r="481" spans="1:16" x14ac:dyDescent="0.3">
      <c r="A481">
        <v>479</v>
      </c>
      <c r="B481" s="68">
        <v>49138430</v>
      </c>
      <c r="C481" s="67">
        <v>6874223</v>
      </c>
      <c r="D481" s="67">
        <v>90629503</v>
      </c>
      <c r="E481" s="7">
        <v>1.2949999999999999</v>
      </c>
      <c r="F481">
        <v>36.679000000000002</v>
      </c>
      <c r="G481">
        <v>0.35</v>
      </c>
      <c r="H481">
        <v>0.31569999999999998</v>
      </c>
      <c r="I481">
        <v>0.755</v>
      </c>
      <c r="J481">
        <v>0.215</v>
      </c>
      <c r="K481">
        <v>0.44319999999999998</v>
      </c>
      <c r="L481" s="67">
        <v>36434</v>
      </c>
      <c r="M481">
        <v>146.1</v>
      </c>
      <c r="N481">
        <v>1096</v>
      </c>
      <c r="O481">
        <v>84.89</v>
      </c>
      <c r="P481">
        <v>0.71899999999999997</v>
      </c>
    </row>
    <row r="482" spans="1:16" x14ac:dyDescent="0.3">
      <c r="A482">
        <v>480</v>
      </c>
      <c r="B482" s="68">
        <v>253413892</v>
      </c>
      <c r="C482" s="67">
        <v>10113101</v>
      </c>
      <c r="D482" s="67">
        <v>71439803</v>
      </c>
      <c r="E482" s="7">
        <v>1.1759999999999999</v>
      </c>
      <c r="F482">
        <v>30.648</v>
      </c>
      <c r="G482">
        <v>0.36299999999999999</v>
      </c>
      <c r="H482">
        <v>0.23</v>
      </c>
      <c r="I482">
        <v>0.70699999999999996</v>
      </c>
      <c r="J482">
        <v>0.20599999999999999</v>
      </c>
      <c r="K482">
        <v>0.61550000000000005</v>
      </c>
      <c r="L482" s="67">
        <v>76257</v>
      </c>
      <c r="M482">
        <v>387.8</v>
      </c>
      <c r="N482">
        <v>1432</v>
      </c>
      <c r="O482">
        <v>52.01</v>
      </c>
      <c r="P482">
        <v>0.76900000000000002</v>
      </c>
    </row>
    <row r="483" spans="1:16" x14ac:dyDescent="0.3">
      <c r="A483">
        <v>481</v>
      </c>
      <c r="B483" s="68">
        <v>163336493</v>
      </c>
      <c r="C483" s="67">
        <v>13851979</v>
      </c>
      <c r="D483" s="67">
        <v>116853182</v>
      </c>
      <c r="E483" s="7">
        <v>1.173</v>
      </c>
      <c r="F483">
        <v>48.789000000000001</v>
      </c>
      <c r="G483">
        <v>0.36099999999999999</v>
      </c>
      <c r="H483">
        <v>0.23980000000000001</v>
      </c>
      <c r="I483">
        <v>0.69299999999999995</v>
      </c>
      <c r="J483">
        <v>0.159</v>
      </c>
      <c r="K483">
        <v>0.49430000000000002</v>
      </c>
      <c r="L483" s="67">
        <v>54011</v>
      </c>
      <c r="M483">
        <v>233.5</v>
      </c>
      <c r="N483">
        <v>2327</v>
      </c>
      <c r="O483">
        <v>68.959999999999994</v>
      </c>
      <c r="P483">
        <v>0.73599999999999999</v>
      </c>
    </row>
    <row r="484" spans="1:16" x14ac:dyDescent="0.3">
      <c r="A484">
        <v>482</v>
      </c>
      <c r="B484" s="68">
        <v>239140124</v>
      </c>
      <c r="C484" s="67">
        <v>12599141</v>
      </c>
      <c r="D484" s="67">
        <v>80018154</v>
      </c>
      <c r="E484" s="7">
        <v>1.3220000000000001</v>
      </c>
      <c r="F484">
        <v>90.944999999999993</v>
      </c>
      <c r="G484">
        <v>0.38200000000000001</v>
      </c>
      <c r="H484">
        <v>0.23649999999999999</v>
      </c>
      <c r="I484">
        <v>0.874</v>
      </c>
      <c r="J484">
        <v>0.156</v>
      </c>
      <c r="K484">
        <v>0.66569999999999996</v>
      </c>
      <c r="L484" s="67">
        <v>76734</v>
      </c>
      <c r="M484">
        <v>138.6</v>
      </c>
      <c r="N484">
        <v>1825</v>
      </c>
      <c r="O484">
        <v>54.77</v>
      </c>
      <c r="P484">
        <v>0.64700000000000002</v>
      </c>
    </row>
    <row r="485" spans="1:16" x14ac:dyDescent="0.3">
      <c r="A485">
        <v>483</v>
      </c>
      <c r="B485" s="68">
        <v>56037973</v>
      </c>
      <c r="C485" s="67">
        <v>3431735</v>
      </c>
      <c r="D485" s="67">
        <v>152285097</v>
      </c>
      <c r="E485" s="7">
        <v>1.1140000000000001</v>
      </c>
      <c r="F485">
        <v>43.308</v>
      </c>
      <c r="G485">
        <v>0.21099999999999999</v>
      </c>
      <c r="H485">
        <v>0.152</v>
      </c>
      <c r="I485">
        <v>0.84</v>
      </c>
      <c r="J485">
        <v>0.186</v>
      </c>
      <c r="K485">
        <v>0.40289999999999998</v>
      </c>
      <c r="L485" s="67">
        <v>45581</v>
      </c>
      <c r="M485">
        <v>170.9</v>
      </c>
      <c r="N485">
        <v>1631</v>
      </c>
      <c r="O485">
        <v>85.84</v>
      </c>
      <c r="P485">
        <v>0.78700000000000003</v>
      </c>
    </row>
    <row r="486" spans="1:16" x14ac:dyDescent="0.3">
      <c r="A486">
        <v>484</v>
      </c>
      <c r="B486" s="68">
        <v>255898328</v>
      </c>
      <c r="C486" s="67">
        <v>15386447</v>
      </c>
      <c r="D486" s="67">
        <v>125119777</v>
      </c>
      <c r="E486" s="7">
        <v>1.165</v>
      </c>
      <c r="F486">
        <v>110.06</v>
      </c>
      <c r="G486">
        <v>0.41499999999999998</v>
      </c>
      <c r="H486">
        <v>0.30930000000000002</v>
      </c>
      <c r="I486">
        <v>0.73799999999999999</v>
      </c>
      <c r="J486">
        <v>0.224</v>
      </c>
      <c r="K486">
        <v>0.39750000000000002</v>
      </c>
      <c r="L486" s="67">
        <v>97517</v>
      </c>
      <c r="M486">
        <v>77.3</v>
      </c>
      <c r="N486">
        <v>1849</v>
      </c>
      <c r="O486">
        <v>61.53</v>
      </c>
      <c r="P486">
        <v>0.74299999999999999</v>
      </c>
    </row>
    <row r="487" spans="1:16" x14ac:dyDescent="0.3">
      <c r="A487">
        <v>485</v>
      </c>
      <c r="B487" s="68">
        <v>29715214</v>
      </c>
      <c r="C487" s="67">
        <v>1159323</v>
      </c>
      <c r="D487" s="67">
        <v>55635231</v>
      </c>
      <c r="E487" s="7">
        <v>1.3180000000000001</v>
      </c>
      <c r="F487">
        <v>27.295000000000002</v>
      </c>
      <c r="G487">
        <v>0.36299999999999999</v>
      </c>
      <c r="H487">
        <v>0.13300000000000001</v>
      </c>
      <c r="I487">
        <v>0.86899999999999999</v>
      </c>
      <c r="J487">
        <v>0.192</v>
      </c>
      <c r="K487">
        <v>0.29330000000000001</v>
      </c>
      <c r="L487" s="67">
        <v>20326</v>
      </c>
      <c r="M487">
        <v>209.1</v>
      </c>
      <c r="N487">
        <v>983</v>
      </c>
      <c r="O487">
        <v>57.73</v>
      </c>
      <c r="P487">
        <v>0.70599999999999996</v>
      </c>
    </row>
    <row r="488" spans="1:16" x14ac:dyDescent="0.3">
      <c r="A488">
        <v>486</v>
      </c>
      <c r="B488" s="68">
        <v>125412409</v>
      </c>
      <c r="C488" s="67">
        <v>19431687</v>
      </c>
      <c r="D488" s="67">
        <v>110481096</v>
      </c>
      <c r="E488" s="7">
        <v>1.159</v>
      </c>
      <c r="F488">
        <v>59.744999999999997</v>
      </c>
      <c r="G488">
        <v>0.27300000000000002</v>
      </c>
      <c r="H488">
        <v>0.3125</v>
      </c>
      <c r="I488">
        <v>0.79200000000000004</v>
      </c>
      <c r="J488">
        <v>0.19</v>
      </c>
      <c r="K488">
        <v>0.56279999999999997</v>
      </c>
      <c r="L488" s="67">
        <v>49609</v>
      </c>
      <c r="M488">
        <v>184.3</v>
      </c>
      <c r="N488">
        <v>1734</v>
      </c>
      <c r="O488">
        <v>63.31</v>
      </c>
      <c r="P488">
        <v>0.84199999999999997</v>
      </c>
    </row>
    <row r="489" spans="1:16" x14ac:dyDescent="0.3">
      <c r="A489">
        <v>487</v>
      </c>
      <c r="B489" s="68">
        <v>29783400</v>
      </c>
      <c r="C489" s="67">
        <v>3882609</v>
      </c>
      <c r="D489" s="67">
        <v>55254429</v>
      </c>
      <c r="E489" s="7">
        <v>1.2729999999999999</v>
      </c>
      <c r="F489">
        <v>55.753999999999998</v>
      </c>
      <c r="G489">
        <v>0.113</v>
      </c>
      <c r="H489">
        <v>0.26750000000000002</v>
      </c>
      <c r="I489">
        <v>0.61199999999999999</v>
      </c>
      <c r="J489">
        <v>0.184</v>
      </c>
      <c r="K489">
        <v>0.48720000000000002</v>
      </c>
      <c r="L489" s="67">
        <v>57798</v>
      </c>
      <c r="M489">
        <v>134.6</v>
      </c>
      <c r="N489">
        <v>1476</v>
      </c>
      <c r="O489">
        <v>54.67</v>
      </c>
      <c r="P489">
        <v>0.60599999999999998</v>
      </c>
    </row>
    <row r="490" spans="1:16" x14ac:dyDescent="0.3">
      <c r="A490">
        <v>488</v>
      </c>
      <c r="B490" s="68">
        <v>38528651</v>
      </c>
      <c r="C490" s="67">
        <v>2656542</v>
      </c>
      <c r="D490" s="67">
        <v>110775208</v>
      </c>
      <c r="E490" s="7">
        <v>1.2</v>
      </c>
      <c r="F490">
        <v>35.383000000000003</v>
      </c>
      <c r="G490">
        <v>0.42</v>
      </c>
      <c r="H490">
        <v>0.1411</v>
      </c>
      <c r="I490">
        <v>0.753</v>
      </c>
      <c r="J490">
        <v>0.184</v>
      </c>
      <c r="K490">
        <v>0.48880000000000001</v>
      </c>
      <c r="L490" s="67">
        <v>20852</v>
      </c>
      <c r="M490">
        <v>179.9</v>
      </c>
      <c r="N490">
        <v>1660</v>
      </c>
      <c r="O490">
        <v>74.47</v>
      </c>
      <c r="P490">
        <v>0.69099999999999995</v>
      </c>
    </row>
    <row r="491" spans="1:16" x14ac:dyDescent="0.3">
      <c r="A491">
        <v>489</v>
      </c>
      <c r="B491" s="68">
        <v>50845132</v>
      </c>
      <c r="C491" s="67">
        <v>5289436</v>
      </c>
      <c r="D491" s="67">
        <v>93885670</v>
      </c>
      <c r="E491" s="7">
        <v>1.2170000000000001</v>
      </c>
      <c r="F491">
        <v>47.988999999999997</v>
      </c>
      <c r="G491">
        <v>0.186</v>
      </c>
      <c r="H491">
        <v>0.28039999999999998</v>
      </c>
      <c r="I491">
        <v>0.746</v>
      </c>
      <c r="J491">
        <v>0.20200000000000001</v>
      </c>
      <c r="K491">
        <v>0.371</v>
      </c>
      <c r="L491" s="67">
        <v>39887</v>
      </c>
      <c r="M491">
        <v>181.6</v>
      </c>
      <c r="N491">
        <v>2246</v>
      </c>
      <c r="O491">
        <v>43.57</v>
      </c>
      <c r="P491">
        <v>0.78500000000000003</v>
      </c>
    </row>
    <row r="492" spans="1:16" x14ac:dyDescent="0.3">
      <c r="A492">
        <v>490</v>
      </c>
      <c r="B492" s="68">
        <v>168229903</v>
      </c>
      <c r="C492" s="67">
        <v>10225053</v>
      </c>
      <c r="D492" s="67">
        <v>106941115</v>
      </c>
      <c r="E492" s="7">
        <v>1.175</v>
      </c>
      <c r="F492">
        <v>40.817999999999998</v>
      </c>
      <c r="G492">
        <v>0.39100000000000001</v>
      </c>
      <c r="H492">
        <v>0.2031</v>
      </c>
      <c r="I492">
        <v>0.82399999999999995</v>
      </c>
      <c r="J492">
        <v>0.19500000000000001</v>
      </c>
      <c r="K492">
        <v>0.4708</v>
      </c>
      <c r="L492" s="67">
        <v>51210</v>
      </c>
      <c r="M492">
        <v>306.8</v>
      </c>
      <c r="N492">
        <v>2161</v>
      </c>
      <c r="O492">
        <v>46.55</v>
      </c>
      <c r="P492">
        <v>0.67</v>
      </c>
    </row>
    <row r="493" spans="1:16" x14ac:dyDescent="0.3">
      <c r="A493">
        <v>491</v>
      </c>
      <c r="B493" s="68">
        <v>134439705</v>
      </c>
      <c r="C493" s="67">
        <v>4677425</v>
      </c>
      <c r="D493" s="67">
        <v>39905336</v>
      </c>
      <c r="E493" s="7">
        <v>1.3480000000000001</v>
      </c>
      <c r="F493">
        <v>54.768999999999998</v>
      </c>
      <c r="G493">
        <v>0.3</v>
      </c>
      <c r="H493">
        <v>0.2878</v>
      </c>
      <c r="I493">
        <v>0.72199999999999998</v>
      </c>
      <c r="J493">
        <v>0.157</v>
      </c>
      <c r="K493">
        <v>0.4073</v>
      </c>
      <c r="L493" s="67">
        <v>64369</v>
      </c>
      <c r="M493">
        <v>196.7</v>
      </c>
      <c r="N493">
        <v>1219</v>
      </c>
      <c r="O493">
        <v>50.17</v>
      </c>
      <c r="P493">
        <v>0.64700000000000002</v>
      </c>
    </row>
    <row r="494" spans="1:16" x14ac:dyDescent="0.3">
      <c r="A494">
        <v>492</v>
      </c>
      <c r="B494" s="68">
        <v>143333382</v>
      </c>
      <c r="C494" s="67">
        <v>8748516</v>
      </c>
      <c r="D494" s="67">
        <v>95051882</v>
      </c>
      <c r="E494" s="7">
        <v>1.145</v>
      </c>
      <c r="F494">
        <v>42.723999999999997</v>
      </c>
      <c r="G494">
        <v>0.28699999999999998</v>
      </c>
      <c r="H494">
        <v>0.27379999999999999</v>
      </c>
      <c r="I494">
        <v>0.74099999999999999</v>
      </c>
      <c r="J494">
        <v>0.253</v>
      </c>
      <c r="K494">
        <v>0.3362</v>
      </c>
      <c r="L494" s="67">
        <v>49801</v>
      </c>
      <c r="M494">
        <v>294.5</v>
      </c>
      <c r="N494">
        <v>774</v>
      </c>
      <c r="O494">
        <v>96.79</v>
      </c>
      <c r="P494">
        <v>0.79600000000000004</v>
      </c>
    </row>
    <row r="495" spans="1:16" x14ac:dyDescent="0.3">
      <c r="A495">
        <v>493</v>
      </c>
      <c r="B495" s="68">
        <v>99568554</v>
      </c>
      <c r="C495" s="67">
        <v>6482612</v>
      </c>
      <c r="D495" s="67">
        <v>121006166</v>
      </c>
      <c r="E495" s="7">
        <v>1.0960000000000001</v>
      </c>
      <c r="F495">
        <v>60.734000000000002</v>
      </c>
      <c r="G495">
        <v>0.28999999999999998</v>
      </c>
      <c r="H495">
        <v>0.10390000000000001</v>
      </c>
      <c r="I495">
        <v>0.61499999999999999</v>
      </c>
      <c r="J495">
        <v>0.11799999999999999</v>
      </c>
      <c r="K495">
        <v>0.62680000000000002</v>
      </c>
      <c r="L495" s="67">
        <v>55621</v>
      </c>
      <c r="M495">
        <v>134.80000000000001</v>
      </c>
      <c r="N495">
        <v>2651</v>
      </c>
      <c r="O495">
        <v>88.75</v>
      </c>
      <c r="P495">
        <v>0.754</v>
      </c>
    </row>
    <row r="496" spans="1:16" x14ac:dyDescent="0.3">
      <c r="A496">
        <v>494</v>
      </c>
      <c r="B496" s="68">
        <v>114251271</v>
      </c>
      <c r="C496" s="67">
        <v>7179451</v>
      </c>
      <c r="D496" s="67">
        <v>43879383</v>
      </c>
      <c r="E496" s="7">
        <v>1.2889999999999999</v>
      </c>
      <c r="F496">
        <v>41.215000000000003</v>
      </c>
      <c r="G496">
        <v>0.152</v>
      </c>
      <c r="H496">
        <v>0.2591</v>
      </c>
      <c r="I496">
        <v>0.55400000000000005</v>
      </c>
      <c r="J496">
        <v>0.189</v>
      </c>
      <c r="K496">
        <v>0.63149999999999995</v>
      </c>
      <c r="L496" s="67">
        <v>63638</v>
      </c>
      <c r="M496">
        <v>366.8</v>
      </c>
      <c r="N496">
        <v>1554</v>
      </c>
      <c r="O496">
        <v>44.72</v>
      </c>
      <c r="P496">
        <v>0.78200000000000003</v>
      </c>
    </row>
    <row r="497" spans="1:16" x14ac:dyDescent="0.3">
      <c r="A497">
        <v>495</v>
      </c>
      <c r="B497" s="68">
        <v>89396199</v>
      </c>
      <c r="C497" s="67">
        <v>8604268</v>
      </c>
      <c r="D497" s="67">
        <v>60145890</v>
      </c>
      <c r="E497" s="7">
        <v>1.167</v>
      </c>
      <c r="F497">
        <v>47.167000000000002</v>
      </c>
      <c r="G497">
        <v>0.20100000000000001</v>
      </c>
      <c r="H497">
        <v>0.27189999999999998</v>
      </c>
      <c r="I497">
        <v>0.47499999999999998</v>
      </c>
      <c r="J497">
        <v>0.13</v>
      </c>
      <c r="K497">
        <v>0.52610000000000001</v>
      </c>
      <c r="L497" s="67">
        <v>72107</v>
      </c>
      <c r="M497">
        <v>171.5</v>
      </c>
      <c r="N497">
        <v>2463</v>
      </c>
      <c r="O497">
        <v>59.28</v>
      </c>
      <c r="P497">
        <v>0.76200000000000001</v>
      </c>
    </row>
    <row r="498" spans="1:16" x14ac:dyDescent="0.3">
      <c r="A498">
        <v>496</v>
      </c>
      <c r="B498" s="68">
        <v>281623577</v>
      </c>
      <c r="C498" s="67">
        <v>2373810</v>
      </c>
      <c r="D498" s="67">
        <v>48807992</v>
      </c>
      <c r="E498" s="7">
        <v>1.292</v>
      </c>
      <c r="F498">
        <v>53.18</v>
      </c>
      <c r="G498">
        <v>0.42399999999999999</v>
      </c>
      <c r="H498">
        <v>0.14979999999999999</v>
      </c>
      <c r="I498">
        <v>0.627</v>
      </c>
      <c r="J498">
        <v>0.222</v>
      </c>
      <c r="K498">
        <v>0.32469999999999999</v>
      </c>
      <c r="L498" s="67">
        <v>55583</v>
      </c>
      <c r="M498">
        <v>298.89999999999998</v>
      </c>
      <c r="N498">
        <v>1261</v>
      </c>
      <c r="O498">
        <v>46.27</v>
      </c>
      <c r="P498">
        <v>0.752</v>
      </c>
    </row>
    <row r="499" spans="1:16" x14ac:dyDescent="0.3">
      <c r="A499">
        <v>497</v>
      </c>
      <c r="B499" s="68">
        <v>71414491</v>
      </c>
      <c r="C499" s="67">
        <v>9537034</v>
      </c>
      <c r="D499" s="67">
        <v>65036115</v>
      </c>
      <c r="E499" s="7">
        <v>1.101</v>
      </c>
      <c r="F499">
        <v>35.491999999999997</v>
      </c>
      <c r="G499">
        <v>0.22800000000000001</v>
      </c>
      <c r="H499">
        <v>0.26690000000000003</v>
      </c>
      <c r="I499">
        <v>0.40300000000000002</v>
      </c>
      <c r="J499">
        <v>0.18</v>
      </c>
      <c r="K499">
        <v>0.5494</v>
      </c>
      <c r="L499" s="67">
        <v>51107</v>
      </c>
      <c r="M499">
        <v>243.3</v>
      </c>
      <c r="N499">
        <v>2073</v>
      </c>
      <c r="O499">
        <v>61.19</v>
      </c>
      <c r="P499">
        <v>0.70899999999999996</v>
      </c>
    </row>
    <row r="500" spans="1:16" x14ac:dyDescent="0.3">
      <c r="A500">
        <v>498</v>
      </c>
      <c r="B500" s="68">
        <v>17757960</v>
      </c>
      <c r="C500" s="67">
        <v>1374599</v>
      </c>
      <c r="D500" s="67">
        <v>67009756</v>
      </c>
      <c r="E500" s="7">
        <v>1.0620000000000001</v>
      </c>
      <c r="F500">
        <v>36.131999999999998</v>
      </c>
      <c r="G500">
        <v>0.33900000000000002</v>
      </c>
      <c r="H500">
        <v>0.2492</v>
      </c>
      <c r="I500">
        <v>0.81599999999999995</v>
      </c>
      <c r="J500">
        <v>0.16400000000000001</v>
      </c>
      <c r="K500">
        <v>0.31059999999999999</v>
      </c>
      <c r="L500" s="67">
        <v>24478</v>
      </c>
      <c r="M500">
        <v>78.5</v>
      </c>
      <c r="N500">
        <v>1111</v>
      </c>
      <c r="O500">
        <v>61.77</v>
      </c>
      <c r="P500">
        <v>0.753</v>
      </c>
    </row>
    <row r="501" spans="1:16" x14ac:dyDescent="0.3">
      <c r="A501">
        <v>499</v>
      </c>
      <c r="B501" s="68">
        <v>35484756</v>
      </c>
      <c r="C501" s="67">
        <v>4139110</v>
      </c>
      <c r="D501" s="67">
        <v>102945703</v>
      </c>
      <c r="E501" s="7">
        <v>1.2090000000000001</v>
      </c>
      <c r="F501">
        <v>52.552999999999997</v>
      </c>
      <c r="G501">
        <v>0.159</v>
      </c>
      <c r="H501">
        <v>0.1933</v>
      </c>
      <c r="I501">
        <v>0.63400000000000001</v>
      </c>
      <c r="J501">
        <v>0.13300000000000001</v>
      </c>
      <c r="K501">
        <v>0.60360000000000003</v>
      </c>
      <c r="L501" s="67">
        <v>35531</v>
      </c>
      <c r="M501">
        <v>154.69999999999999</v>
      </c>
      <c r="N501">
        <v>2341</v>
      </c>
      <c r="O501">
        <v>81.11</v>
      </c>
      <c r="P501">
        <v>0.77200000000000002</v>
      </c>
    </row>
    <row r="502" spans="1:16" x14ac:dyDescent="0.3">
      <c r="A502">
        <v>500</v>
      </c>
      <c r="B502" s="68">
        <v>56240933</v>
      </c>
      <c r="C502" s="67">
        <v>4327726</v>
      </c>
      <c r="D502" s="67">
        <v>64304013</v>
      </c>
      <c r="E502" s="7">
        <v>1.2090000000000001</v>
      </c>
      <c r="F502">
        <v>45.265999999999998</v>
      </c>
      <c r="G502">
        <v>0.24099999999999999</v>
      </c>
      <c r="H502">
        <v>0.22189999999999999</v>
      </c>
      <c r="I502">
        <v>0.47599999999999998</v>
      </c>
      <c r="J502">
        <v>0.14899999999999999</v>
      </c>
      <c r="K502">
        <v>0.3468</v>
      </c>
      <c r="L502" s="67">
        <v>41422</v>
      </c>
      <c r="M502">
        <v>215.2</v>
      </c>
      <c r="N502">
        <v>2091</v>
      </c>
      <c r="O502">
        <v>67.709999999999994</v>
      </c>
      <c r="P502">
        <v>0.57899999999999996</v>
      </c>
    </row>
    <row r="503" spans="1:16" x14ac:dyDescent="0.3">
      <c r="A503">
        <v>501</v>
      </c>
      <c r="B503" s="68">
        <v>108399762</v>
      </c>
      <c r="C503" s="67">
        <v>8986410</v>
      </c>
      <c r="D503" s="67">
        <v>65848519</v>
      </c>
      <c r="E503" s="7">
        <v>1.252</v>
      </c>
      <c r="F503">
        <v>53.64</v>
      </c>
      <c r="G503">
        <v>0.46600000000000003</v>
      </c>
      <c r="H503">
        <v>0.24279999999999999</v>
      </c>
      <c r="I503">
        <v>0.55200000000000005</v>
      </c>
      <c r="J503">
        <v>0.14299999999999999</v>
      </c>
      <c r="K503">
        <v>0.56210000000000004</v>
      </c>
      <c r="L503" s="67">
        <v>25407</v>
      </c>
      <c r="M503">
        <v>236.4</v>
      </c>
      <c r="N503">
        <v>1723</v>
      </c>
      <c r="O503">
        <v>78.19</v>
      </c>
      <c r="P503">
        <v>0.72099999999999997</v>
      </c>
    </row>
    <row r="504" spans="1:16" x14ac:dyDescent="0.3">
      <c r="A504">
        <v>502</v>
      </c>
      <c r="B504" s="68">
        <v>289589563</v>
      </c>
      <c r="C504" s="67">
        <v>33186742</v>
      </c>
      <c r="D504" s="67">
        <v>239758344</v>
      </c>
      <c r="E504" s="7">
        <v>1.149</v>
      </c>
      <c r="F504">
        <v>57.381</v>
      </c>
      <c r="G504">
        <v>0.36799999999999999</v>
      </c>
      <c r="H504">
        <v>0.24340000000000001</v>
      </c>
      <c r="I504">
        <v>0.88800000000000001</v>
      </c>
      <c r="J504">
        <v>0.19500000000000001</v>
      </c>
      <c r="K504">
        <v>0.56869999999999998</v>
      </c>
      <c r="L504" s="67">
        <v>67337</v>
      </c>
      <c r="M504">
        <v>290.7</v>
      </c>
      <c r="N504">
        <v>3592</v>
      </c>
      <c r="O504">
        <v>57.12</v>
      </c>
      <c r="P504">
        <v>0.70099999999999996</v>
      </c>
    </row>
    <row r="505" spans="1:16" x14ac:dyDescent="0.3">
      <c r="A505">
        <v>503</v>
      </c>
      <c r="B505" s="68">
        <v>196228431</v>
      </c>
      <c r="C505" s="67">
        <v>15045552</v>
      </c>
      <c r="D505" s="67">
        <v>108403470</v>
      </c>
      <c r="E505" s="7">
        <v>1.306</v>
      </c>
      <c r="F505">
        <v>46.337000000000003</v>
      </c>
      <c r="G505">
        <v>0.315</v>
      </c>
      <c r="H505">
        <v>0.27900000000000003</v>
      </c>
      <c r="I505">
        <v>0.78600000000000003</v>
      </c>
      <c r="J505">
        <v>0.189</v>
      </c>
      <c r="K505">
        <v>0.4975</v>
      </c>
      <c r="L505" s="67">
        <v>43518</v>
      </c>
      <c r="M505">
        <v>406.9</v>
      </c>
      <c r="N505">
        <v>2013</v>
      </c>
      <c r="O505">
        <v>61.15</v>
      </c>
      <c r="P505">
        <v>0.76</v>
      </c>
    </row>
    <row r="506" spans="1:16" x14ac:dyDescent="0.3">
      <c r="A506">
        <v>504</v>
      </c>
      <c r="B506" s="68">
        <v>73236824</v>
      </c>
      <c r="C506" s="67">
        <v>11111804</v>
      </c>
      <c r="D506" s="67">
        <v>84306175</v>
      </c>
      <c r="E506" s="7">
        <v>1.218</v>
      </c>
      <c r="F506">
        <v>86.87</v>
      </c>
      <c r="G506">
        <v>8.1000000000000003E-2</v>
      </c>
      <c r="H506">
        <v>0.21129999999999999</v>
      </c>
      <c r="I506">
        <v>0.78200000000000003</v>
      </c>
      <c r="J506">
        <v>0.188</v>
      </c>
      <c r="K506">
        <v>0.71819999999999995</v>
      </c>
      <c r="L506" s="67">
        <v>97330</v>
      </c>
      <c r="M506">
        <v>141.5</v>
      </c>
      <c r="N506">
        <v>1027</v>
      </c>
      <c r="O506">
        <v>87.72</v>
      </c>
      <c r="P506">
        <v>0.75800000000000001</v>
      </c>
    </row>
    <row r="507" spans="1:16" x14ac:dyDescent="0.3">
      <c r="A507">
        <v>505</v>
      </c>
      <c r="B507" s="68">
        <v>59548763</v>
      </c>
      <c r="C507" s="67">
        <v>6377002</v>
      </c>
      <c r="D507" s="67">
        <v>130879479</v>
      </c>
      <c r="E507" s="7">
        <v>1.2310000000000001</v>
      </c>
      <c r="F507">
        <v>28.588999999999999</v>
      </c>
      <c r="G507">
        <v>0.40799999999999997</v>
      </c>
      <c r="H507">
        <v>0.22500000000000001</v>
      </c>
      <c r="I507">
        <v>0.84399999999999997</v>
      </c>
      <c r="J507">
        <v>0.21</v>
      </c>
      <c r="K507">
        <v>0.47599999999999998</v>
      </c>
      <c r="L507" s="67">
        <v>74528</v>
      </c>
      <c r="M507">
        <v>101.6</v>
      </c>
      <c r="N507">
        <v>2172</v>
      </c>
      <c r="O507">
        <v>54.04</v>
      </c>
      <c r="P507">
        <v>0.67500000000000004</v>
      </c>
    </row>
    <row r="508" spans="1:16" x14ac:dyDescent="0.3">
      <c r="A508">
        <v>506</v>
      </c>
      <c r="B508" s="68">
        <v>57839200</v>
      </c>
      <c r="C508" s="67">
        <v>13435836</v>
      </c>
      <c r="D508" s="67">
        <v>258940327</v>
      </c>
      <c r="E508" s="7">
        <v>1.1539999999999999</v>
      </c>
      <c r="F508">
        <v>42.174999999999997</v>
      </c>
      <c r="G508">
        <v>0.23899999999999999</v>
      </c>
      <c r="H508">
        <v>0.34260000000000002</v>
      </c>
      <c r="I508">
        <v>0.88600000000000001</v>
      </c>
      <c r="J508">
        <v>0.193</v>
      </c>
      <c r="K508">
        <v>0.67800000000000005</v>
      </c>
      <c r="L508" s="67">
        <v>30204</v>
      </c>
      <c r="M508">
        <v>238.9</v>
      </c>
      <c r="N508">
        <v>3384</v>
      </c>
      <c r="O508">
        <v>66.41</v>
      </c>
      <c r="P508">
        <v>0.79600000000000004</v>
      </c>
    </row>
    <row r="509" spans="1:16" x14ac:dyDescent="0.3">
      <c r="A509">
        <v>507</v>
      </c>
      <c r="B509" s="68">
        <v>57907709</v>
      </c>
      <c r="C509" s="67">
        <v>6632153</v>
      </c>
      <c r="D509" s="67">
        <v>88079378</v>
      </c>
      <c r="E509" s="7">
        <v>1.238</v>
      </c>
      <c r="F509">
        <v>36.710999999999999</v>
      </c>
      <c r="G509">
        <v>0.20200000000000001</v>
      </c>
      <c r="H509">
        <v>0.18590000000000001</v>
      </c>
      <c r="I509">
        <v>0.70399999999999996</v>
      </c>
      <c r="J509">
        <v>0.154</v>
      </c>
      <c r="K509">
        <v>0.61599999999999999</v>
      </c>
      <c r="L509" s="67">
        <v>49595</v>
      </c>
      <c r="M509">
        <v>206.1</v>
      </c>
      <c r="N509">
        <v>2763</v>
      </c>
      <c r="O509">
        <v>47</v>
      </c>
      <c r="P509">
        <v>0.76400000000000001</v>
      </c>
    </row>
    <row r="510" spans="1:16" x14ac:dyDescent="0.3">
      <c r="A510">
        <v>508</v>
      </c>
      <c r="B510" s="68">
        <v>21188396</v>
      </c>
      <c r="C510" s="67">
        <v>3762953</v>
      </c>
      <c r="D510" s="67">
        <v>83000196</v>
      </c>
      <c r="E510" s="7">
        <v>1.1719999999999999</v>
      </c>
      <c r="F510">
        <v>35.835999999999999</v>
      </c>
      <c r="G510">
        <v>0.16700000000000001</v>
      </c>
      <c r="H510">
        <v>0.30859999999999999</v>
      </c>
      <c r="I510">
        <v>0.75</v>
      </c>
      <c r="J510">
        <v>0.185</v>
      </c>
      <c r="K510">
        <v>0.5756</v>
      </c>
      <c r="L510" s="67">
        <v>46995</v>
      </c>
      <c r="M510">
        <v>122.3</v>
      </c>
      <c r="N510">
        <v>1675</v>
      </c>
      <c r="O510">
        <v>54.06</v>
      </c>
      <c r="P510">
        <v>0.61699999999999999</v>
      </c>
    </row>
    <row r="511" spans="1:16" x14ac:dyDescent="0.3">
      <c r="A511">
        <v>509</v>
      </c>
      <c r="B511" s="68">
        <v>48235817</v>
      </c>
      <c r="C511" s="67">
        <v>6940630</v>
      </c>
      <c r="D511" s="67">
        <v>90677882</v>
      </c>
      <c r="E511" s="7">
        <v>1.5589999999999999</v>
      </c>
      <c r="F511">
        <v>41.107999999999997</v>
      </c>
      <c r="G511">
        <v>0.30399999999999999</v>
      </c>
      <c r="H511">
        <v>0.2656</v>
      </c>
      <c r="I511">
        <v>0.61499999999999999</v>
      </c>
      <c r="J511">
        <v>0.184</v>
      </c>
      <c r="K511">
        <v>0.54169999999999996</v>
      </c>
      <c r="L511" s="67">
        <v>33587</v>
      </c>
      <c r="M511">
        <v>153.6</v>
      </c>
      <c r="N511">
        <v>2475</v>
      </c>
      <c r="O511">
        <v>64.89</v>
      </c>
      <c r="P511">
        <v>0.748</v>
      </c>
    </row>
    <row r="512" spans="1:16" x14ac:dyDescent="0.3">
      <c r="A512">
        <v>510</v>
      </c>
      <c r="B512" s="68">
        <v>26128527</v>
      </c>
      <c r="C512" s="67">
        <v>2339759</v>
      </c>
      <c r="D512" s="67">
        <v>128228643</v>
      </c>
      <c r="E512" s="7">
        <v>1.1240000000000001</v>
      </c>
      <c r="F512">
        <v>56.787999999999997</v>
      </c>
      <c r="G512">
        <v>0.23699999999999999</v>
      </c>
      <c r="H512">
        <v>0.2412</v>
      </c>
      <c r="I512">
        <v>0.79500000000000004</v>
      </c>
      <c r="J512">
        <v>0.16900000000000001</v>
      </c>
      <c r="K512">
        <v>0.37119999999999997</v>
      </c>
      <c r="L512" s="67">
        <v>25145</v>
      </c>
      <c r="M512">
        <v>104.3</v>
      </c>
      <c r="N512">
        <v>1804</v>
      </c>
      <c r="O512">
        <v>76.540000000000006</v>
      </c>
      <c r="P512">
        <v>0.74</v>
      </c>
    </row>
    <row r="513" spans="1:16" x14ac:dyDescent="0.3">
      <c r="A513">
        <v>511</v>
      </c>
      <c r="B513" s="68">
        <v>117983255</v>
      </c>
      <c r="C513" s="67">
        <v>7877894</v>
      </c>
      <c r="D513" s="67">
        <v>77813209</v>
      </c>
      <c r="E513" s="7">
        <v>1.179</v>
      </c>
      <c r="F513">
        <v>40.728000000000002</v>
      </c>
      <c r="G513">
        <v>0.34200000000000003</v>
      </c>
      <c r="H513">
        <v>0.189</v>
      </c>
      <c r="I513">
        <v>0.84599999999999997</v>
      </c>
      <c r="J513">
        <v>0.14399999999999999</v>
      </c>
      <c r="K513">
        <v>0.53559999999999997</v>
      </c>
      <c r="L513" s="67">
        <v>74859</v>
      </c>
      <c r="M513">
        <v>203</v>
      </c>
      <c r="N513">
        <v>1994</v>
      </c>
      <c r="O513">
        <v>48.58</v>
      </c>
      <c r="P513">
        <v>0.55700000000000005</v>
      </c>
    </row>
    <row r="514" spans="1:16" x14ac:dyDescent="0.3">
      <c r="A514">
        <v>512</v>
      </c>
      <c r="B514" s="68">
        <v>52032892</v>
      </c>
      <c r="C514" s="67">
        <v>12135634</v>
      </c>
      <c r="D514" s="67">
        <v>105016884</v>
      </c>
      <c r="E514" s="7">
        <v>1.139</v>
      </c>
      <c r="F514">
        <v>38.651000000000003</v>
      </c>
      <c r="G514">
        <v>0.311</v>
      </c>
      <c r="H514">
        <v>0.32919999999999999</v>
      </c>
      <c r="I514">
        <v>0.77300000000000002</v>
      </c>
      <c r="J514">
        <v>0.16800000000000001</v>
      </c>
      <c r="K514">
        <v>0.70850000000000002</v>
      </c>
      <c r="L514" s="67">
        <v>34476</v>
      </c>
      <c r="M514">
        <v>186.5</v>
      </c>
      <c r="N514">
        <v>1549</v>
      </c>
      <c r="O514">
        <v>76.400000000000006</v>
      </c>
      <c r="P514">
        <v>0.67300000000000004</v>
      </c>
    </row>
    <row r="515" spans="1:16" x14ac:dyDescent="0.3">
      <c r="A515">
        <v>513</v>
      </c>
      <c r="B515" s="68">
        <v>99516668</v>
      </c>
      <c r="C515" s="67">
        <v>12743729</v>
      </c>
      <c r="D515" s="67">
        <v>57346224</v>
      </c>
      <c r="E515" s="7">
        <v>1.2450000000000001</v>
      </c>
      <c r="F515">
        <v>42.884999999999998</v>
      </c>
      <c r="G515">
        <v>0.20300000000000001</v>
      </c>
      <c r="H515">
        <v>0.27560000000000001</v>
      </c>
      <c r="I515">
        <v>0.79200000000000004</v>
      </c>
      <c r="J515">
        <v>0.186</v>
      </c>
      <c r="K515">
        <v>0.80649999999999999</v>
      </c>
      <c r="L515" s="67">
        <v>85433</v>
      </c>
      <c r="M515">
        <v>224.2</v>
      </c>
      <c r="N515">
        <v>1364</v>
      </c>
      <c r="O515">
        <v>45.84</v>
      </c>
      <c r="P515">
        <v>0.59599999999999997</v>
      </c>
    </row>
    <row r="516" spans="1:16" x14ac:dyDescent="0.3">
      <c r="A516">
        <v>514</v>
      </c>
      <c r="B516" s="68">
        <v>43752641</v>
      </c>
      <c r="C516" s="67">
        <v>3411877</v>
      </c>
      <c r="D516" s="67">
        <v>87451905</v>
      </c>
      <c r="E516" s="7">
        <v>1.2410000000000001</v>
      </c>
      <c r="F516">
        <v>43.368000000000002</v>
      </c>
      <c r="G516">
        <v>0.22600000000000001</v>
      </c>
      <c r="H516">
        <v>0.22750000000000001</v>
      </c>
      <c r="I516">
        <v>0.65800000000000003</v>
      </c>
      <c r="J516">
        <v>0.15</v>
      </c>
      <c r="K516">
        <v>0.34279999999999999</v>
      </c>
      <c r="L516" s="67">
        <v>35202</v>
      </c>
      <c r="M516">
        <v>194.6</v>
      </c>
      <c r="N516">
        <v>1547</v>
      </c>
      <c r="O516">
        <v>91.8</v>
      </c>
      <c r="P516">
        <v>0.65100000000000002</v>
      </c>
    </row>
    <row r="517" spans="1:16" x14ac:dyDescent="0.3">
      <c r="A517">
        <v>515</v>
      </c>
      <c r="B517" s="68">
        <v>31772846</v>
      </c>
      <c r="C517" s="67">
        <v>5561176</v>
      </c>
      <c r="D517" s="67">
        <v>97239054</v>
      </c>
      <c r="E517" s="7">
        <v>1.1499999999999999</v>
      </c>
      <c r="F517">
        <v>52.552</v>
      </c>
      <c r="G517">
        <v>0.20899999999999999</v>
      </c>
      <c r="H517">
        <v>0.2165</v>
      </c>
      <c r="I517">
        <v>0.748</v>
      </c>
      <c r="J517">
        <v>0.217</v>
      </c>
      <c r="K517">
        <v>0.8085</v>
      </c>
      <c r="L517" s="67">
        <v>29015</v>
      </c>
      <c r="M517">
        <v>132.9</v>
      </c>
      <c r="N517">
        <v>1104</v>
      </c>
      <c r="O517">
        <v>80.59</v>
      </c>
      <c r="P517">
        <v>0.75</v>
      </c>
    </row>
    <row r="518" spans="1:16" x14ac:dyDescent="0.3">
      <c r="A518">
        <v>516</v>
      </c>
      <c r="B518" s="68">
        <v>180577030</v>
      </c>
      <c r="C518" s="67">
        <v>7010841</v>
      </c>
      <c r="D518" s="67">
        <v>42068657</v>
      </c>
      <c r="E518" s="7">
        <v>1.212</v>
      </c>
      <c r="F518">
        <v>81.704999999999998</v>
      </c>
      <c r="G518">
        <v>0.307</v>
      </c>
      <c r="H518">
        <v>0.33310000000000001</v>
      </c>
      <c r="I518">
        <v>0.59199999999999997</v>
      </c>
      <c r="J518">
        <v>0.159</v>
      </c>
      <c r="K518">
        <v>0.50039999999999996</v>
      </c>
      <c r="L518" s="67">
        <v>62344</v>
      </c>
      <c r="M518">
        <v>185.4</v>
      </c>
      <c r="N518">
        <v>2853</v>
      </c>
      <c r="O518">
        <v>24.46</v>
      </c>
      <c r="P518">
        <v>0.622</v>
      </c>
    </row>
    <row r="519" spans="1:16" x14ac:dyDescent="0.3">
      <c r="A519">
        <v>517</v>
      </c>
      <c r="B519" s="68">
        <v>332747473</v>
      </c>
      <c r="C519" s="67">
        <v>12555768</v>
      </c>
      <c r="D519" s="67">
        <v>96902202</v>
      </c>
      <c r="E519" s="7">
        <v>1.145</v>
      </c>
      <c r="F519">
        <v>46.930999999999997</v>
      </c>
      <c r="G519">
        <v>0.38500000000000001</v>
      </c>
      <c r="H519">
        <v>0.25290000000000001</v>
      </c>
      <c r="I519">
        <v>0.72699999999999998</v>
      </c>
      <c r="J519">
        <v>0.16</v>
      </c>
      <c r="K519">
        <v>0.51229999999999998</v>
      </c>
      <c r="L519" s="67">
        <v>91769</v>
      </c>
      <c r="M519">
        <v>273.89999999999998</v>
      </c>
      <c r="N519">
        <v>1685</v>
      </c>
      <c r="O519">
        <v>72.95</v>
      </c>
      <c r="P519">
        <v>0.73399999999999999</v>
      </c>
    </row>
    <row r="520" spans="1:16" x14ac:dyDescent="0.3">
      <c r="A520">
        <v>518</v>
      </c>
      <c r="B520" s="68">
        <v>46632666</v>
      </c>
      <c r="C520" s="67">
        <v>8223143</v>
      </c>
      <c r="D520" s="67">
        <v>127077926</v>
      </c>
      <c r="E520" s="7">
        <v>1.0840000000000001</v>
      </c>
      <c r="F520">
        <v>25.669</v>
      </c>
      <c r="G520">
        <v>0.157</v>
      </c>
      <c r="H520">
        <v>0.23530000000000001</v>
      </c>
      <c r="I520">
        <v>0.85799999999999998</v>
      </c>
      <c r="J520">
        <v>0.16300000000000001</v>
      </c>
      <c r="K520">
        <v>0.74950000000000006</v>
      </c>
      <c r="L520" s="67">
        <v>65305</v>
      </c>
      <c r="M520">
        <v>239.2</v>
      </c>
      <c r="N520">
        <v>1819</v>
      </c>
      <c r="O520">
        <v>69.61</v>
      </c>
      <c r="P520">
        <v>0.74</v>
      </c>
    </row>
    <row r="521" spans="1:16" x14ac:dyDescent="0.3">
      <c r="A521">
        <v>519</v>
      </c>
      <c r="B521" s="68">
        <v>79693475</v>
      </c>
      <c r="C521" s="67">
        <v>7748003</v>
      </c>
      <c r="D521" s="67">
        <v>95170606</v>
      </c>
      <c r="E521" s="7">
        <v>1.1379999999999999</v>
      </c>
      <c r="F521">
        <v>69.346000000000004</v>
      </c>
      <c r="G521">
        <v>0.28799999999999998</v>
      </c>
      <c r="H521">
        <v>0.2011</v>
      </c>
      <c r="I521">
        <v>0.79300000000000004</v>
      </c>
      <c r="J521">
        <v>0.19500000000000001</v>
      </c>
      <c r="K521">
        <v>0.48349999999999999</v>
      </c>
      <c r="L521" s="67">
        <v>46132</v>
      </c>
      <c r="M521">
        <v>137.6</v>
      </c>
      <c r="N521">
        <v>1166</v>
      </c>
      <c r="O521">
        <v>77.31</v>
      </c>
      <c r="P521">
        <v>0.628</v>
      </c>
    </row>
    <row r="522" spans="1:16" x14ac:dyDescent="0.3">
      <c r="A522">
        <v>520</v>
      </c>
      <c r="B522" s="68">
        <v>170813925</v>
      </c>
      <c r="C522" s="67">
        <v>11012724</v>
      </c>
      <c r="D522" s="67">
        <v>114669979</v>
      </c>
      <c r="E522" s="7">
        <v>1.2869999999999999</v>
      </c>
      <c r="F522">
        <v>47.966999999999999</v>
      </c>
      <c r="G522">
        <v>0.57699999999999996</v>
      </c>
      <c r="H522">
        <v>0.24049999999999999</v>
      </c>
      <c r="I522">
        <v>0.71199999999999997</v>
      </c>
      <c r="J522">
        <v>0.21199999999999999</v>
      </c>
      <c r="K522">
        <v>0.39929999999999999</v>
      </c>
      <c r="L522" s="67">
        <v>80459</v>
      </c>
      <c r="M522">
        <v>106.1</v>
      </c>
      <c r="N522">
        <v>1893</v>
      </c>
      <c r="O522">
        <v>66.430000000000007</v>
      </c>
      <c r="P522">
        <v>0.72299999999999998</v>
      </c>
    </row>
    <row r="523" spans="1:16" x14ac:dyDescent="0.3">
      <c r="A523">
        <v>521</v>
      </c>
      <c r="B523" s="68">
        <v>243750512</v>
      </c>
      <c r="C523" s="67">
        <v>5292242</v>
      </c>
      <c r="D523" s="67">
        <v>66875813</v>
      </c>
      <c r="E523" s="7">
        <v>1.2869999999999999</v>
      </c>
      <c r="F523">
        <v>65.497</v>
      </c>
      <c r="G523">
        <v>0.42099999999999999</v>
      </c>
      <c r="H523">
        <v>0.25640000000000002</v>
      </c>
      <c r="I523">
        <v>0.68200000000000005</v>
      </c>
      <c r="J523">
        <v>0.13200000000000001</v>
      </c>
      <c r="K523">
        <v>0.30859999999999999</v>
      </c>
      <c r="L523" s="67">
        <v>67061</v>
      </c>
      <c r="M523">
        <v>202.8</v>
      </c>
      <c r="N523">
        <v>1282</v>
      </c>
      <c r="O523">
        <v>96.27</v>
      </c>
      <c r="P523">
        <v>0.64900000000000002</v>
      </c>
    </row>
    <row r="524" spans="1:16" x14ac:dyDescent="0.3">
      <c r="A524">
        <v>522</v>
      </c>
      <c r="B524" s="68">
        <v>59327507</v>
      </c>
      <c r="C524" s="67">
        <v>3249951</v>
      </c>
      <c r="D524" s="67">
        <v>122936151</v>
      </c>
      <c r="E524" s="7">
        <v>1.1200000000000001</v>
      </c>
      <c r="F524">
        <v>49.219000000000001</v>
      </c>
      <c r="G524">
        <v>0.46700000000000003</v>
      </c>
      <c r="H524">
        <v>0.13550000000000001</v>
      </c>
      <c r="I524">
        <v>0.57099999999999995</v>
      </c>
      <c r="J524">
        <v>0.158</v>
      </c>
      <c r="K524">
        <v>0.40439999999999998</v>
      </c>
      <c r="L524" s="67">
        <v>47663</v>
      </c>
      <c r="M524">
        <v>78.599999999999994</v>
      </c>
      <c r="N524">
        <v>3297</v>
      </c>
      <c r="O524">
        <v>59.5</v>
      </c>
      <c r="P524">
        <v>0.68899999999999995</v>
      </c>
    </row>
    <row r="525" spans="1:16" x14ac:dyDescent="0.3">
      <c r="A525">
        <v>523</v>
      </c>
      <c r="B525" s="68">
        <v>260813251</v>
      </c>
      <c r="C525" s="67">
        <v>10488426</v>
      </c>
      <c r="D525" s="67">
        <v>85248146</v>
      </c>
      <c r="E525" s="7">
        <v>1.2789999999999999</v>
      </c>
      <c r="F525">
        <v>69.361000000000004</v>
      </c>
      <c r="G525">
        <v>0.48499999999999999</v>
      </c>
      <c r="H525">
        <v>0.23350000000000001</v>
      </c>
      <c r="I525">
        <v>0.86799999999999999</v>
      </c>
      <c r="J525">
        <v>0.217</v>
      </c>
      <c r="K525">
        <v>0.52680000000000005</v>
      </c>
      <c r="L525" s="67">
        <v>25702</v>
      </c>
      <c r="M525">
        <v>443</v>
      </c>
      <c r="N525">
        <v>1237</v>
      </c>
      <c r="O525">
        <v>60.42</v>
      </c>
      <c r="P525">
        <v>0.68</v>
      </c>
    </row>
    <row r="526" spans="1:16" x14ac:dyDescent="0.3">
      <c r="A526">
        <v>524</v>
      </c>
      <c r="B526" s="68">
        <v>225244424</v>
      </c>
      <c r="C526" s="67">
        <v>18375914</v>
      </c>
      <c r="D526" s="67">
        <v>160937047</v>
      </c>
      <c r="E526" s="7">
        <v>1.1060000000000001</v>
      </c>
      <c r="F526">
        <v>79.864999999999995</v>
      </c>
      <c r="G526">
        <v>0.45700000000000002</v>
      </c>
      <c r="H526">
        <v>0.2452</v>
      </c>
      <c r="I526">
        <v>0.69499999999999995</v>
      </c>
      <c r="J526">
        <v>0.19800000000000001</v>
      </c>
      <c r="K526">
        <v>0.46560000000000001</v>
      </c>
      <c r="L526" s="67">
        <v>39267</v>
      </c>
      <c r="M526">
        <v>235.4</v>
      </c>
      <c r="N526">
        <v>2680</v>
      </c>
      <c r="O526">
        <v>62.28</v>
      </c>
      <c r="P526">
        <v>0.66700000000000004</v>
      </c>
    </row>
    <row r="527" spans="1:16" x14ac:dyDescent="0.3">
      <c r="A527">
        <v>525</v>
      </c>
      <c r="B527" s="68">
        <v>19956877</v>
      </c>
      <c r="C527" s="67">
        <v>2032750</v>
      </c>
      <c r="D527" s="67">
        <v>74001364</v>
      </c>
      <c r="E527" s="7">
        <v>1.125</v>
      </c>
      <c r="F527">
        <v>28.202999999999999</v>
      </c>
      <c r="G527">
        <v>0.39700000000000002</v>
      </c>
      <c r="H527">
        <v>0.252</v>
      </c>
      <c r="I527">
        <v>0.55400000000000005</v>
      </c>
      <c r="J527">
        <v>0.18</v>
      </c>
      <c r="K527">
        <v>0.4042</v>
      </c>
      <c r="L527" s="67">
        <v>20140</v>
      </c>
      <c r="M527">
        <v>135.80000000000001</v>
      </c>
      <c r="N527">
        <v>1676</v>
      </c>
      <c r="O527">
        <v>64.25</v>
      </c>
      <c r="P527">
        <v>0.65200000000000002</v>
      </c>
    </row>
    <row r="528" spans="1:16" x14ac:dyDescent="0.3">
      <c r="A528">
        <v>526</v>
      </c>
      <c r="B528" s="68">
        <v>89999165</v>
      </c>
      <c r="C528" s="67">
        <v>8698264</v>
      </c>
      <c r="D528" s="67">
        <v>82568475</v>
      </c>
      <c r="E528" s="7">
        <v>1.157</v>
      </c>
      <c r="F528">
        <v>58.86</v>
      </c>
      <c r="G528">
        <v>0.30599999999999999</v>
      </c>
      <c r="H528">
        <v>0.1653</v>
      </c>
      <c r="I528">
        <v>0.63500000000000001</v>
      </c>
      <c r="J528">
        <v>0.16900000000000001</v>
      </c>
      <c r="K528">
        <v>0.63729999999999998</v>
      </c>
      <c r="L528" s="67">
        <v>67023</v>
      </c>
      <c r="M528">
        <v>101.5</v>
      </c>
      <c r="N528">
        <v>1984</v>
      </c>
      <c r="O528">
        <v>58.05</v>
      </c>
      <c r="P528">
        <v>0.73599999999999999</v>
      </c>
    </row>
    <row r="529" spans="1:16" x14ac:dyDescent="0.3">
      <c r="A529">
        <v>527</v>
      </c>
      <c r="B529" s="68">
        <v>12748592</v>
      </c>
      <c r="C529" s="67">
        <v>2331888</v>
      </c>
      <c r="D529" s="67">
        <v>94710530</v>
      </c>
      <c r="E529" s="7">
        <v>1.05</v>
      </c>
      <c r="F529">
        <v>50.499000000000002</v>
      </c>
      <c r="G529">
        <v>7.0000000000000007E-2</v>
      </c>
      <c r="H529">
        <v>0.27029999999999998</v>
      </c>
      <c r="I529">
        <v>0.67400000000000004</v>
      </c>
      <c r="J529">
        <v>0.188</v>
      </c>
      <c r="K529">
        <v>0.67659999999999998</v>
      </c>
      <c r="L529" s="67">
        <v>21547</v>
      </c>
      <c r="M529">
        <v>216.2</v>
      </c>
      <c r="N529">
        <v>1492</v>
      </c>
      <c r="O529">
        <v>67.680000000000007</v>
      </c>
      <c r="P529">
        <v>0.77300000000000002</v>
      </c>
    </row>
    <row r="530" spans="1:16" x14ac:dyDescent="0.3">
      <c r="A530">
        <v>528</v>
      </c>
      <c r="B530" s="68">
        <v>285632212</v>
      </c>
      <c r="C530" s="67">
        <v>13396922</v>
      </c>
      <c r="D530" s="67">
        <v>153795175</v>
      </c>
      <c r="E530" s="7">
        <v>1.119</v>
      </c>
      <c r="F530">
        <v>69.033000000000001</v>
      </c>
      <c r="G530">
        <v>0.4</v>
      </c>
      <c r="H530">
        <v>0.26150000000000001</v>
      </c>
      <c r="I530">
        <v>0.79800000000000004</v>
      </c>
      <c r="J530">
        <v>0.219</v>
      </c>
      <c r="K530">
        <v>0.3332</v>
      </c>
      <c r="L530" s="67">
        <v>63279</v>
      </c>
      <c r="M530">
        <v>225.1</v>
      </c>
      <c r="N530">
        <v>1756</v>
      </c>
      <c r="O530">
        <v>72.13</v>
      </c>
      <c r="P530">
        <v>0.72599999999999998</v>
      </c>
    </row>
    <row r="531" spans="1:16" x14ac:dyDescent="0.3">
      <c r="A531">
        <v>529</v>
      </c>
      <c r="B531" s="68">
        <v>95649087</v>
      </c>
      <c r="C531" s="67">
        <v>3889719</v>
      </c>
      <c r="D531" s="67">
        <v>24304967</v>
      </c>
      <c r="E531" s="7">
        <v>1.39</v>
      </c>
      <c r="F531">
        <v>31.905000000000001</v>
      </c>
      <c r="G531">
        <v>0.26900000000000002</v>
      </c>
      <c r="H531">
        <v>0.25619999999999998</v>
      </c>
      <c r="I531">
        <v>0.503</v>
      </c>
      <c r="J531">
        <v>0.16700000000000001</v>
      </c>
      <c r="K531">
        <v>0.62460000000000004</v>
      </c>
      <c r="L531" s="67">
        <v>91844</v>
      </c>
      <c r="M531">
        <v>154.5</v>
      </c>
      <c r="N531">
        <v>966</v>
      </c>
      <c r="O531">
        <v>53.61</v>
      </c>
      <c r="P531">
        <v>0.78600000000000003</v>
      </c>
    </row>
    <row r="532" spans="1:16" x14ac:dyDescent="0.3">
      <c r="A532">
        <v>530</v>
      </c>
      <c r="B532" s="68">
        <v>187917116</v>
      </c>
      <c r="C532" s="67">
        <v>29346151</v>
      </c>
      <c r="D532" s="67">
        <v>196027102</v>
      </c>
      <c r="E532" s="7">
        <v>1.226</v>
      </c>
      <c r="F532">
        <v>56.296999999999997</v>
      </c>
      <c r="G532">
        <v>0.26700000000000002</v>
      </c>
      <c r="H532">
        <v>0.17949999999999999</v>
      </c>
      <c r="I532">
        <v>0.60599999999999998</v>
      </c>
      <c r="J532">
        <v>0.254</v>
      </c>
      <c r="K532">
        <v>0.87019999999999997</v>
      </c>
      <c r="L532" s="67">
        <v>97241</v>
      </c>
      <c r="M532">
        <v>234.7</v>
      </c>
      <c r="N532">
        <v>3469</v>
      </c>
      <c r="O532">
        <v>58.03</v>
      </c>
      <c r="P532">
        <v>0.54900000000000004</v>
      </c>
    </row>
    <row r="533" spans="1:16" x14ac:dyDescent="0.3">
      <c r="A533">
        <v>531</v>
      </c>
      <c r="B533" s="68">
        <v>29166419</v>
      </c>
      <c r="C533" s="67">
        <v>3027095</v>
      </c>
      <c r="D533" s="67">
        <v>182164131</v>
      </c>
      <c r="E533" s="7">
        <v>1.448</v>
      </c>
      <c r="F533">
        <v>30.613</v>
      </c>
      <c r="G533">
        <v>0.443</v>
      </c>
      <c r="H533">
        <v>0.27310000000000001</v>
      </c>
      <c r="I533">
        <v>0.83899999999999997</v>
      </c>
      <c r="J533">
        <v>0.20799999999999999</v>
      </c>
      <c r="K533">
        <v>0.38</v>
      </c>
      <c r="L533" s="67">
        <v>31899</v>
      </c>
      <c r="M533">
        <v>101.9</v>
      </c>
      <c r="N533">
        <v>2615</v>
      </c>
      <c r="O533">
        <v>74.349999999999994</v>
      </c>
      <c r="P533">
        <v>0.66200000000000003</v>
      </c>
    </row>
    <row r="534" spans="1:16" x14ac:dyDescent="0.3">
      <c r="A534">
        <v>532</v>
      </c>
      <c r="B534" s="68">
        <v>57297336</v>
      </c>
      <c r="C534" s="67">
        <v>7387774</v>
      </c>
      <c r="D534" s="67">
        <v>128743776</v>
      </c>
      <c r="E534" s="7">
        <v>1.1080000000000001</v>
      </c>
      <c r="F534">
        <v>33.009</v>
      </c>
      <c r="G534">
        <v>0.34699999999999998</v>
      </c>
      <c r="H534">
        <v>0.33650000000000002</v>
      </c>
      <c r="I534">
        <v>0.623</v>
      </c>
      <c r="J534">
        <v>0.19900000000000001</v>
      </c>
      <c r="K534">
        <v>0.38319999999999999</v>
      </c>
      <c r="L534" s="67">
        <v>37458</v>
      </c>
      <c r="M534">
        <v>189.3</v>
      </c>
      <c r="N534">
        <v>1944</v>
      </c>
      <c r="O534">
        <v>76.06</v>
      </c>
      <c r="P534">
        <v>0.70599999999999996</v>
      </c>
    </row>
    <row r="535" spans="1:16" x14ac:dyDescent="0.3">
      <c r="A535">
        <v>533</v>
      </c>
      <c r="B535" s="68">
        <v>515153378</v>
      </c>
      <c r="C535" s="67">
        <v>8386587</v>
      </c>
      <c r="D535" s="67">
        <v>85140851</v>
      </c>
      <c r="E535" s="7">
        <v>1.236</v>
      </c>
      <c r="F535">
        <v>41.243000000000002</v>
      </c>
      <c r="G535">
        <v>0.47299999999999998</v>
      </c>
      <c r="H535">
        <v>0.20030000000000001</v>
      </c>
      <c r="I535">
        <v>0.63300000000000001</v>
      </c>
      <c r="J535">
        <v>0.14000000000000001</v>
      </c>
      <c r="K535">
        <v>0.49170000000000003</v>
      </c>
      <c r="L535" s="67">
        <v>101282</v>
      </c>
      <c r="M535">
        <v>327.3</v>
      </c>
      <c r="N535">
        <v>2107</v>
      </c>
      <c r="O535">
        <v>72.75</v>
      </c>
      <c r="P535">
        <v>0.79600000000000004</v>
      </c>
    </row>
    <row r="536" spans="1:16" x14ac:dyDescent="0.3">
      <c r="A536">
        <v>534</v>
      </c>
      <c r="B536" s="68">
        <v>76464595</v>
      </c>
      <c r="C536" s="67">
        <v>4498208</v>
      </c>
      <c r="D536" s="67">
        <v>198804941</v>
      </c>
      <c r="E536" s="7">
        <v>1.2230000000000001</v>
      </c>
      <c r="F536">
        <v>91.977999999999994</v>
      </c>
      <c r="G536">
        <v>0.23499999999999999</v>
      </c>
      <c r="H536">
        <v>0.1522</v>
      </c>
      <c r="I536">
        <v>0.68200000000000005</v>
      </c>
      <c r="J536">
        <v>0.19400000000000001</v>
      </c>
      <c r="K536">
        <v>0.38640000000000002</v>
      </c>
      <c r="L536" s="67">
        <v>41670</v>
      </c>
      <c r="M536">
        <v>136.69999999999999</v>
      </c>
      <c r="N536">
        <v>2875</v>
      </c>
      <c r="O536">
        <v>82.55</v>
      </c>
      <c r="P536">
        <v>0.622</v>
      </c>
    </row>
    <row r="537" spans="1:16" x14ac:dyDescent="0.3">
      <c r="A537">
        <v>535</v>
      </c>
      <c r="B537" s="68">
        <v>125449145</v>
      </c>
      <c r="C537" s="67">
        <v>15229837</v>
      </c>
      <c r="D537" s="67">
        <v>98475492</v>
      </c>
      <c r="E537" s="7">
        <v>1.1499999999999999</v>
      </c>
      <c r="F537">
        <v>59.372999999999998</v>
      </c>
      <c r="G537">
        <v>0.29099999999999998</v>
      </c>
      <c r="H537">
        <v>0.33229999999999998</v>
      </c>
      <c r="I537">
        <v>0.69099999999999995</v>
      </c>
      <c r="J537">
        <v>0.17199999999999999</v>
      </c>
      <c r="K537">
        <v>0.46539999999999998</v>
      </c>
      <c r="L537" s="67">
        <v>32730</v>
      </c>
      <c r="M537">
        <v>322.5</v>
      </c>
      <c r="N537">
        <v>1676</v>
      </c>
      <c r="O537">
        <v>73.28</v>
      </c>
      <c r="P537">
        <v>0.68700000000000006</v>
      </c>
    </row>
    <row r="538" spans="1:16" x14ac:dyDescent="0.3">
      <c r="A538">
        <v>536</v>
      </c>
      <c r="B538" s="68">
        <v>37820419</v>
      </c>
      <c r="C538" s="67">
        <v>5254131</v>
      </c>
      <c r="D538" s="67">
        <v>93440359</v>
      </c>
      <c r="E538" s="7">
        <v>1.177</v>
      </c>
      <c r="F538">
        <v>33.875999999999998</v>
      </c>
      <c r="G538">
        <v>0.3</v>
      </c>
      <c r="H538">
        <v>0.26</v>
      </c>
      <c r="I538">
        <v>0.55200000000000005</v>
      </c>
      <c r="J538">
        <v>0.26500000000000001</v>
      </c>
      <c r="K538">
        <v>0.53420000000000001</v>
      </c>
      <c r="L538" s="67">
        <v>77088</v>
      </c>
      <c r="M538">
        <v>62.8</v>
      </c>
      <c r="N538">
        <v>1574</v>
      </c>
      <c r="O538">
        <v>61.48</v>
      </c>
      <c r="P538">
        <v>0.76800000000000002</v>
      </c>
    </row>
    <row r="539" spans="1:16" x14ac:dyDescent="0.3">
      <c r="A539">
        <v>537</v>
      </c>
      <c r="B539" s="68">
        <v>98809942</v>
      </c>
      <c r="C539" s="67">
        <v>15496625</v>
      </c>
      <c r="D539" s="67">
        <v>138833747</v>
      </c>
      <c r="E539" s="7">
        <v>1.093</v>
      </c>
      <c r="F539">
        <v>71.968000000000004</v>
      </c>
      <c r="G539">
        <v>0.32600000000000001</v>
      </c>
      <c r="H539">
        <v>0.30359999999999998</v>
      </c>
      <c r="I539">
        <v>0.85399999999999998</v>
      </c>
      <c r="J539">
        <v>0.17899999999999999</v>
      </c>
      <c r="K539">
        <v>0.51649999999999996</v>
      </c>
      <c r="L539" s="67">
        <v>48693</v>
      </c>
      <c r="M539">
        <v>120.3</v>
      </c>
      <c r="N539">
        <v>1834</v>
      </c>
      <c r="O539">
        <v>69.95</v>
      </c>
      <c r="P539">
        <v>0.72</v>
      </c>
    </row>
    <row r="540" spans="1:16" x14ac:dyDescent="0.3">
      <c r="A540">
        <v>538</v>
      </c>
      <c r="B540" s="68">
        <v>385768157</v>
      </c>
      <c r="C540" s="67">
        <v>21297278</v>
      </c>
      <c r="D540" s="67">
        <v>160109391</v>
      </c>
      <c r="E540" s="7">
        <v>1.272</v>
      </c>
      <c r="F540">
        <v>59.945999999999998</v>
      </c>
      <c r="G540">
        <v>0.4</v>
      </c>
      <c r="H540">
        <v>0.25409999999999999</v>
      </c>
      <c r="I540">
        <v>0.84599999999999997</v>
      </c>
      <c r="J540">
        <v>0.216</v>
      </c>
      <c r="K540">
        <v>0.52349999999999997</v>
      </c>
      <c r="L540" s="67">
        <v>69554</v>
      </c>
      <c r="M540">
        <v>369.5</v>
      </c>
      <c r="N540">
        <v>2167</v>
      </c>
      <c r="O540">
        <v>66.23</v>
      </c>
      <c r="P540">
        <v>0.625</v>
      </c>
    </row>
    <row r="541" spans="1:16" x14ac:dyDescent="0.3">
      <c r="A541">
        <v>539</v>
      </c>
      <c r="B541" s="68">
        <v>168946459</v>
      </c>
      <c r="C541" s="67">
        <v>10295556</v>
      </c>
      <c r="D541" s="67">
        <v>141437423</v>
      </c>
      <c r="E541" s="7">
        <v>1.262</v>
      </c>
      <c r="F541">
        <v>65.966999999999999</v>
      </c>
      <c r="G541">
        <v>0.32300000000000001</v>
      </c>
      <c r="H541">
        <v>0.19489999999999999</v>
      </c>
      <c r="I541">
        <v>0.57599999999999996</v>
      </c>
      <c r="J541">
        <v>0.223</v>
      </c>
      <c r="K541">
        <v>0.37359999999999999</v>
      </c>
      <c r="L541" s="67">
        <v>68831</v>
      </c>
      <c r="M541">
        <v>171.7</v>
      </c>
      <c r="N541">
        <v>2034</v>
      </c>
      <c r="O541">
        <v>87.99</v>
      </c>
      <c r="P541">
        <v>0.67100000000000004</v>
      </c>
    </row>
    <row r="542" spans="1:16" x14ac:dyDescent="0.3">
      <c r="A542">
        <v>540</v>
      </c>
      <c r="B542" s="68">
        <v>37942213</v>
      </c>
      <c r="C542" s="67">
        <v>4304029</v>
      </c>
      <c r="D542" s="67">
        <v>37983041</v>
      </c>
      <c r="E542" s="7">
        <v>1.3859999999999999</v>
      </c>
      <c r="F542">
        <v>34.39</v>
      </c>
      <c r="G542">
        <v>0.377</v>
      </c>
      <c r="H542">
        <v>0.27650000000000002</v>
      </c>
      <c r="I542">
        <v>0.60299999999999998</v>
      </c>
      <c r="J542">
        <v>0.104</v>
      </c>
      <c r="K542">
        <v>0.4103</v>
      </c>
      <c r="L542" s="67">
        <v>26641</v>
      </c>
      <c r="M542">
        <v>215.4</v>
      </c>
      <c r="N542">
        <v>2134</v>
      </c>
      <c r="O542">
        <v>50.65</v>
      </c>
      <c r="P542">
        <v>0.50900000000000001</v>
      </c>
    </row>
    <row r="543" spans="1:16" x14ac:dyDescent="0.3">
      <c r="A543">
        <v>541</v>
      </c>
      <c r="B543" s="68">
        <v>56108895</v>
      </c>
      <c r="C543" s="67">
        <v>5304390</v>
      </c>
      <c r="D543" s="67">
        <v>71958773</v>
      </c>
      <c r="E543" s="7">
        <v>1.3660000000000001</v>
      </c>
      <c r="F543">
        <v>50.515999999999998</v>
      </c>
      <c r="G543">
        <v>0.247</v>
      </c>
      <c r="H543">
        <v>0.1888</v>
      </c>
      <c r="I543">
        <v>0.498</v>
      </c>
      <c r="J543">
        <v>0.14799999999999999</v>
      </c>
      <c r="K543">
        <v>0.50090000000000001</v>
      </c>
      <c r="L543" s="67">
        <v>32940</v>
      </c>
      <c r="M543">
        <v>192.8</v>
      </c>
      <c r="N543">
        <v>2269</v>
      </c>
      <c r="O543">
        <v>75.92</v>
      </c>
      <c r="P543">
        <v>0.70799999999999996</v>
      </c>
    </row>
    <row r="544" spans="1:16" x14ac:dyDescent="0.3">
      <c r="A544">
        <v>542</v>
      </c>
      <c r="B544" s="68">
        <v>31769139</v>
      </c>
      <c r="C544" s="67">
        <v>2040991</v>
      </c>
      <c r="D544" s="67">
        <v>102233763</v>
      </c>
      <c r="E544" s="7">
        <v>1.1359999999999999</v>
      </c>
      <c r="F544">
        <v>29.013000000000002</v>
      </c>
      <c r="G544">
        <v>0.23499999999999999</v>
      </c>
      <c r="H544">
        <v>0.28100000000000003</v>
      </c>
      <c r="I544">
        <v>0.48899999999999999</v>
      </c>
      <c r="J544">
        <v>0.151</v>
      </c>
      <c r="K544">
        <v>0.2286</v>
      </c>
      <c r="L544" s="67">
        <v>37027</v>
      </c>
      <c r="M544">
        <v>142</v>
      </c>
      <c r="N544">
        <v>2266</v>
      </c>
      <c r="O544">
        <v>89.6</v>
      </c>
      <c r="P544">
        <v>0.88500000000000001</v>
      </c>
    </row>
    <row r="545" spans="1:16" x14ac:dyDescent="0.3">
      <c r="A545">
        <v>543</v>
      </c>
      <c r="B545" s="68">
        <v>81096165</v>
      </c>
      <c r="C545" s="67">
        <v>8234097</v>
      </c>
      <c r="D545" s="67">
        <v>174162583</v>
      </c>
      <c r="E545" s="7">
        <v>1.0960000000000001</v>
      </c>
      <c r="F545">
        <v>51.326000000000001</v>
      </c>
      <c r="G545">
        <v>0.25600000000000001</v>
      </c>
      <c r="H545">
        <v>0.24590000000000001</v>
      </c>
      <c r="I545">
        <v>0.79600000000000004</v>
      </c>
      <c r="J545">
        <v>0.19700000000000001</v>
      </c>
      <c r="K545">
        <v>0.4128</v>
      </c>
      <c r="L545" s="67">
        <v>39500</v>
      </c>
      <c r="M545">
        <v>224.2</v>
      </c>
      <c r="N545">
        <v>2006</v>
      </c>
      <c r="O545">
        <v>78.040000000000006</v>
      </c>
      <c r="P545">
        <v>0.69799999999999995</v>
      </c>
    </row>
    <row r="546" spans="1:16" x14ac:dyDescent="0.3">
      <c r="A546">
        <v>544</v>
      </c>
      <c r="B546" s="68">
        <v>150127561</v>
      </c>
      <c r="C546" s="67">
        <v>13422070</v>
      </c>
      <c r="D546" s="67">
        <v>124160853</v>
      </c>
      <c r="E546" s="7">
        <v>1.2749999999999999</v>
      </c>
      <c r="F546">
        <v>32.301000000000002</v>
      </c>
      <c r="G546">
        <v>0.432</v>
      </c>
      <c r="H546">
        <v>0.2107</v>
      </c>
      <c r="I546">
        <v>0.81399999999999995</v>
      </c>
      <c r="J546">
        <v>0.155</v>
      </c>
      <c r="K546">
        <v>0.51300000000000001</v>
      </c>
      <c r="L546" s="67">
        <v>59682</v>
      </c>
      <c r="M546">
        <v>274.10000000000002</v>
      </c>
      <c r="N546">
        <v>2201</v>
      </c>
      <c r="O546">
        <v>73.31</v>
      </c>
      <c r="P546">
        <v>0.65800000000000003</v>
      </c>
    </row>
    <row r="547" spans="1:16" x14ac:dyDescent="0.3">
      <c r="A547">
        <v>545</v>
      </c>
      <c r="B547" s="68">
        <v>43901093</v>
      </c>
      <c r="C547" s="67">
        <v>6055301</v>
      </c>
      <c r="D547" s="67">
        <v>286441202</v>
      </c>
      <c r="E547" s="7">
        <v>1.073</v>
      </c>
      <c r="F547">
        <v>53.558999999999997</v>
      </c>
      <c r="G547">
        <v>0.32300000000000001</v>
      </c>
      <c r="H547">
        <v>0.28310000000000002</v>
      </c>
      <c r="I547">
        <v>0.83099999999999996</v>
      </c>
      <c r="J547">
        <v>0.21199999999999999</v>
      </c>
      <c r="K547">
        <v>0.48730000000000001</v>
      </c>
      <c r="L547" s="67">
        <v>33691</v>
      </c>
      <c r="M547">
        <v>114.1</v>
      </c>
      <c r="N547">
        <v>2653</v>
      </c>
      <c r="O547">
        <v>84.53</v>
      </c>
      <c r="P547">
        <v>0.66</v>
      </c>
    </row>
    <row r="548" spans="1:16" x14ac:dyDescent="0.3">
      <c r="A548">
        <v>546</v>
      </c>
      <c r="B548" s="68">
        <v>26023144</v>
      </c>
      <c r="C548" s="67">
        <v>2000846</v>
      </c>
      <c r="D548" s="67">
        <v>78431548</v>
      </c>
      <c r="E548" s="7">
        <v>1.08</v>
      </c>
      <c r="F548">
        <v>37.091000000000001</v>
      </c>
      <c r="G548">
        <v>0.31900000000000001</v>
      </c>
      <c r="H548">
        <v>0.2049</v>
      </c>
      <c r="I548">
        <v>0.72599999999999998</v>
      </c>
      <c r="J548">
        <v>0.14499999999999999</v>
      </c>
      <c r="K548">
        <v>0.37530000000000002</v>
      </c>
      <c r="L548" s="67">
        <v>33520</v>
      </c>
      <c r="M548">
        <v>116.9</v>
      </c>
      <c r="N548">
        <v>1307</v>
      </c>
      <c r="O548">
        <v>79.650000000000006</v>
      </c>
      <c r="P548">
        <v>0.56200000000000006</v>
      </c>
    </row>
    <row r="549" spans="1:16" x14ac:dyDescent="0.3">
      <c r="A549">
        <v>547</v>
      </c>
      <c r="B549" s="68">
        <v>434278052</v>
      </c>
      <c r="C549" s="67">
        <v>5196963</v>
      </c>
      <c r="D549" s="67">
        <v>50437360</v>
      </c>
      <c r="E549" s="7">
        <v>1.3819999999999999</v>
      </c>
      <c r="F549">
        <v>47.231999999999999</v>
      </c>
      <c r="G549">
        <v>0.439</v>
      </c>
      <c r="H549">
        <v>0.20269999999999999</v>
      </c>
      <c r="I549">
        <v>0.77</v>
      </c>
      <c r="J549">
        <v>0.16300000000000001</v>
      </c>
      <c r="K549">
        <v>0.50839999999999996</v>
      </c>
      <c r="L549" s="67">
        <v>74971</v>
      </c>
      <c r="M549">
        <v>365.9</v>
      </c>
      <c r="N549">
        <v>1252</v>
      </c>
      <c r="O549">
        <v>57.1</v>
      </c>
      <c r="P549">
        <v>0.76300000000000001</v>
      </c>
    </row>
    <row r="550" spans="1:16" x14ac:dyDescent="0.3">
      <c r="A550">
        <v>548</v>
      </c>
      <c r="B550" s="68">
        <v>51923371</v>
      </c>
      <c r="C550" s="67">
        <v>3410110</v>
      </c>
      <c r="D550" s="67">
        <v>84148372</v>
      </c>
      <c r="E550" s="7">
        <v>1.2190000000000001</v>
      </c>
      <c r="F550">
        <v>31.326000000000001</v>
      </c>
      <c r="G550">
        <v>0.375</v>
      </c>
      <c r="H550">
        <v>0.109</v>
      </c>
      <c r="I550">
        <v>0.79300000000000004</v>
      </c>
      <c r="J550">
        <v>0.186</v>
      </c>
      <c r="K550">
        <v>0.60250000000000004</v>
      </c>
      <c r="L550" s="67">
        <v>37687</v>
      </c>
      <c r="M550">
        <v>150.6</v>
      </c>
      <c r="N550">
        <v>1681</v>
      </c>
      <c r="O550">
        <v>53.29</v>
      </c>
      <c r="P550">
        <v>0.77800000000000002</v>
      </c>
    </row>
    <row r="551" spans="1:16" x14ac:dyDescent="0.3">
      <c r="A551">
        <v>549</v>
      </c>
      <c r="B551" s="68">
        <v>40738044</v>
      </c>
      <c r="C551" s="67">
        <v>6783041</v>
      </c>
      <c r="D551" s="67">
        <v>140683669</v>
      </c>
      <c r="E551" s="7">
        <v>1.1930000000000001</v>
      </c>
      <c r="F551">
        <v>36.298999999999999</v>
      </c>
      <c r="G551">
        <v>0.28399999999999997</v>
      </c>
      <c r="H551">
        <v>0.32050000000000001</v>
      </c>
      <c r="I551">
        <v>0.628</v>
      </c>
      <c r="J551">
        <v>0.20300000000000001</v>
      </c>
      <c r="K551">
        <v>0.51949999999999996</v>
      </c>
      <c r="L551" s="67">
        <v>31887</v>
      </c>
      <c r="M551">
        <v>164</v>
      </c>
      <c r="N551">
        <v>2084</v>
      </c>
      <c r="O551">
        <v>81.36</v>
      </c>
      <c r="P551">
        <v>0.75700000000000001</v>
      </c>
    </row>
    <row r="552" spans="1:16" x14ac:dyDescent="0.3">
      <c r="A552">
        <v>550</v>
      </c>
      <c r="B552" s="68">
        <v>81008540</v>
      </c>
      <c r="C552" s="67">
        <v>5714380</v>
      </c>
      <c r="D552" s="67">
        <v>169068178</v>
      </c>
      <c r="E552" s="7">
        <v>1.131</v>
      </c>
      <c r="F552">
        <v>43.109000000000002</v>
      </c>
      <c r="G552">
        <v>0.20200000000000001</v>
      </c>
      <c r="H552">
        <v>0.16669999999999999</v>
      </c>
      <c r="I552">
        <v>0.76700000000000002</v>
      </c>
      <c r="J552">
        <v>0.157</v>
      </c>
      <c r="K552">
        <v>0.42320000000000002</v>
      </c>
      <c r="L552" s="67">
        <v>42568</v>
      </c>
      <c r="M552">
        <v>350.5</v>
      </c>
      <c r="N552">
        <v>3172</v>
      </c>
      <c r="O552">
        <v>64.58</v>
      </c>
      <c r="P552">
        <v>0.625</v>
      </c>
    </row>
    <row r="553" spans="1:16" x14ac:dyDescent="0.3">
      <c r="A553">
        <v>551</v>
      </c>
      <c r="B553" s="68">
        <v>40634451</v>
      </c>
      <c r="C553" s="67">
        <v>3911912</v>
      </c>
      <c r="D553" s="67">
        <v>83113669</v>
      </c>
      <c r="E553" s="7">
        <v>1.127</v>
      </c>
      <c r="F553">
        <v>32.411999999999999</v>
      </c>
      <c r="G553">
        <v>0.14299999999999999</v>
      </c>
      <c r="H553">
        <v>0.21279999999999999</v>
      </c>
      <c r="I553">
        <v>0.72</v>
      </c>
      <c r="J553">
        <v>0.153</v>
      </c>
      <c r="K553">
        <v>0.45240000000000002</v>
      </c>
      <c r="L553" s="67">
        <v>55229</v>
      </c>
      <c r="M553">
        <v>234.4</v>
      </c>
      <c r="N553">
        <v>1473</v>
      </c>
      <c r="O553">
        <v>74.38</v>
      </c>
      <c r="P553">
        <v>0.67900000000000005</v>
      </c>
    </row>
    <row r="554" spans="1:16" x14ac:dyDescent="0.3">
      <c r="A554">
        <v>552</v>
      </c>
      <c r="B554" s="68">
        <v>44182413</v>
      </c>
      <c r="C554" s="67">
        <v>4911131</v>
      </c>
      <c r="D554" s="67">
        <v>139968835</v>
      </c>
      <c r="E554" s="7">
        <v>1.1619999999999999</v>
      </c>
      <c r="F554">
        <v>38.106000000000002</v>
      </c>
      <c r="G554">
        <v>0.33500000000000002</v>
      </c>
      <c r="H554">
        <v>0.25800000000000001</v>
      </c>
      <c r="I554">
        <v>0.75800000000000001</v>
      </c>
      <c r="J554">
        <v>0.16300000000000001</v>
      </c>
      <c r="K554">
        <v>0.43090000000000001</v>
      </c>
      <c r="L554" s="67">
        <v>35464</v>
      </c>
      <c r="M554">
        <v>125.7</v>
      </c>
      <c r="N554">
        <v>2517</v>
      </c>
      <c r="O554">
        <v>67.569999999999993</v>
      </c>
      <c r="P554">
        <v>0.77600000000000002</v>
      </c>
    </row>
    <row r="555" spans="1:16" x14ac:dyDescent="0.3">
      <c r="A555">
        <v>553</v>
      </c>
      <c r="B555" s="68">
        <v>89481367</v>
      </c>
      <c r="C555" s="67">
        <v>2939953</v>
      </c>
      <c r="D555" s="67">
        <v>59581212</v>
      </c>
      <c r="E555" s="7">
        <v>1.1759999999999999</v>
      </c>
      <c r="F555">
        <v>50.661999999999999</v>
      </c>
      <c r="G555">
        <v>0.28799999999999998</v>
      </c>
      <c r="H555">
        <v>0.11260000000000001</v>
      </c>
      <c r="I555">
        <v>0.77100000000000002</v>
      </c>
      <c r="J555">
        <v>0.13700000000000001</v>
      </c>
      <c r="K555">
        <v>0.43830000000000002</v>
      </c>
      <c r="L555" s="67">
        <v>63124</v>
      </c>
      <c r="M555">
        <v>124.9</v>
      </c>
      <c r="N555">
        <v>1514</v>
      </c>
      <c r="O555">
        <v>56.67</v>
      </c>
      <c r="P555">
        <v>0.77900000000000003</v>
      </c>
    </row>
    <row r="556" spans="1:16" x14ac:dyDescent="0.3">
      <c r="A556">
        <v>554</v>
      </c>
      <c r="B556" s="68">
        <v>331977329</v>
      </c>
      <c r="C556" s="67">
        <v>29317234</v>
      </c>
      <c r="D556" s="67">
        <v>195459521</v>
      </c>
      <c r="E556" s="7">
        <v>1.1759999999999999</v>
      </c>
      <c r="F556">
        <v>64.460999999999999</v>
      </c>
      <c r="G556">
        <v>0.432</v>
      </c>
      <c r="H556">
        <v>0.29260000000000003</v>
      </c>
      <c r="I556">
        <v>0.70699999999999996</v>
      </c>
      <c r="J556">
        <v>0.16800000000000001</v>
      </c>
      <c r="K556">
        <v>0.51259999999999994</v>
      </c>
      <c r="L556" s="67">
        <v>44889</v>
      </c>
      <c r="M556">
        <v>326.10000000000002</v>
      </c>
      <c r="N556">
        <v>3739</v>
      </c>
      <c r="O556">
        <v>66.63</v>
      </c>
      <c r="P556">
        <v>0.81499999999999995</v>
      </c>
    </row>
    <row r="557" spans="1:16" x14ac:dyDescent="0.3">
      <c r="A557">
        <v>555</v>
      </c>
      <c r="B557" s="68">
        <v>71911264</v>
      </c>
      <c r="C557" s="67">
        <v>9111289</v>
      </c>
      <c r="D557" s="67">
        <v>240127292</v>
      </c>
      <c r="E557" s="7">
        <v>1.1559999999999999</v>
      </c>
      <c r="F557">
        <v>61.747</v>
      </c>
      <c r="G557">
        <v>0.24299999999999999</v>
      </c>
      <c r="H557">
        <v>0.29749999999999999</v>
      </c>
      <c r="I557">
        <v>0.78600000000000003</v>
      </c>
      <c r="J557">
        <v>0.183</v>
      </c>
      <c r="K557">
        <v>0.4259</v>
      </c>
      <c r="L557" s="67">
        <v>67651</v>
      </c>
      <c r="M557">
        <v>133.4</v>
      </c>
      <c r="N557">
        <v>2686</v>
      </c>
      <c r="O557">
        <v>92.82</v>
      </c>
      <c r="P557">
        <v>0.53100000000000003</v>
      </c>
    </row>
    <row r="558" spans="1:16" x14ac:dyDescent="0.3">
      <c r="A558">
        <v>556</v>
      </c>
      <c r="B558" s="68">
        <v>187235934</v>
      </c>
      <c r="C558" s="67">
        <v>18368760</v>
      </c>
      <c r="D558" s="67">
        <v>146169759</v>
      </c>
      <c r="E558" s="7">
        <v>1.1220000000000001</v>
      </c>
      <c r="F558">
        <v>66.653999999999996</v>
      </c>
      <c r="G558">
        <v>0.26</v>
      </c>
      <c r="H558">
        <v>0.1885</v>
      </c>
      <c r="I558">
        <v>0.64300000000000002</v>
      </c>
      <c r="J558">
        <v>0.158</v>
      </c>
      <c r="K558">
        <v>0.66679999999999995</v>
      </c>
      <c r="L558" s="67">
        <v>68661</v>
      </c>
      <c r="M558">
        <v>214.7</v>
      </c>
      <c r="N558">
        <v>3406</v>
      </c>
      <c r="O558">
        <v>61.06</v>
      </c>
      <c r="P558">
        <v>0.73299999999999998</v>
      </c>
    </row>
    <row r="559" spans="1:16" x14ac:dyDescent="0.3">
      <c r="A559">
        <v>557</v>
      </c>
      <c r="B559" s="68">
        <v>115361297</v>
      </c>
      <c r="C559" s="67">
        <v>5931304</v>
      </c>
      <c r="D559" s="67">
        <v>47385464</v>
      </c>
      <c r="E559" s="7">
        <v>1.224</v>
      </c>
      <c r="F559">
        <v>47.39</v>
      </c>
      <c r="G559">
        <v>0.255</v>
      </c>
      <c r="H559">
        <v>0.2268</v>
      </c>
      <c r="I559">
        <v>0.503</v>
      </c>
      <c r="J559">
        <v>0.17799999999999999</v>
      </c>
      <c r="K559">
        <v>0.55189999999999995</v>
      </c>
      <c r="L559" s="67">
        <v>99455</v>
      </c>
      <c r="M559">
        <v>122.8</v>
      </c>
      <c r="N559">
        <v>1795</v>
      </c>
      <c r="O559">
        <v>46.47</v>
      </c>
      <c r="P559">
        <v>0.78100000000000003</v>
      </c>
    </row>
    <row r="560" spans="1:16" x14ac:dyDescent="0.3">
      <c r="A560">
        <v>558</v>
      </c>
      <c r="B560" s="68">
        <v>194052693</v>
      </c>
      <c r="C560" s="67">
        <v>34983562</v>
      </c>
      <c r="D560" s="67">
        <v>206147265</v>
      </c>
      <c r="E560" s="7">
        <v>1.131</v>
      </c>
      <c r="F560">
        <v>33.963999999999999</v>
      </c>
      <c r="G560">
        <v>0.41499999999999998</v>
      </c>
      <c r="H560">
        <v>0.31869999999999998</v>
      </c>
      <c r="I560">
        <v>0.74199999999999999</v>
      </c>
      <c r="J560">
        <v>0.22600000000000001</v>
      </c>
      <c r="K560">
        <v>0.56559999999999999</v>
      </c>
      <c r="L560" s="67">
        <v>73996</v>
      </c>
      <c r="M560">
        <v>226.2</v>
      </c>
      <c r="N560">
        <v>2498</v>
      </c>
      <c r="O560">
        <v>71.77</v>
      </c>
      <c r="P560">
        <v>0.82299999999999995</v>
      </c>
    </row>
    <row r="561" spans="1:16" x14ac:dyDescent="0.3">
      <c r="A561">
        <v>559</v>
      </c>
      <c r="B561" s="68">
        <v>56280860</v>
      </c>
      <c r="C561" s="67">
        <v>4802525</v>
      </c>
      <c r="D561" s="67">
        <v>107496413</v>
      </c>
      <c r="E561" s="7">
        <v>1.3169999999999999</v>
      </c>
      <c r="F561">
        <v>29.350999999999999</v>
      </c>
      <c r="G561">
        <v>0.27</v>
      </c>
      <c r="H561">
        <v>0.26729999999999998</v>
      </c>
      <c r="I561">
        <v>0.54400000000000004</v>
      </c>
      <c r="J561">
        <v>0.24399999999999999</v>
      </c>
      <c r="K561">
        <v>0.31929999999999997</v>
      </c>
      <c r="L561" s="67">
        <v>35625</v>
      </c>
      <c r="M561">
        <v>305.10000000000002</v>
      </c>
      <c r="N561">
        <v>2819</v>
      </c>
      <c r="O561">
        <v>48.81</v>
      </c>
      <c r="P561">
        <v>0.65400000000000003</v>
      </c>
    </row>
    <row r="562" spans="1:16" x14ac:dyDescent="0.3">
      <c r="A562">
        <v>560</v>
      </c>
      <c r="B562" s="68">
        <v>123634441</v>
      </c>
      <c r="C562" s="67">
        <v>6971050</v>
      </c>
      <c r="D562" s="67">
        <v>99927578</v>
      </c>
      <c r="E562" s="7">
        <v>1.145</v>
      </c>
      <c r="F562">
        <v>78.018000000000001</v>
      </c>
      <c r="G562">
        <v>0.249</v>
      </c>
      <c r="H562">
        <v>0.1283</v>
      </c>
      <c r="I562">
        <v>0.72</v>
      </c>
      <c r="J562">
        <v>0.193</v>
      </c>
      <c r="K562">
        <v>0.54390000000000005</v>
      </c>
      <c r="L562" s="67">
        <v>44222</v>
      </c>
      <c r="M562">
        <v>227.7</v>
      </c>
      <c r="N562">
        <v>1970</v>
      </c>
      <c r="O562">
        <v>53.84</v>
      </c>
      <c r="P562">
        <v>0.63200000000000001</v>
      </c>
    </row>
    <row r="563" spans="1:16" x14ac:dyDescent="0.3">
      <c r="A563">
        <v>561</v>
      </c>
      <c r="B563" s="68">
        <v>185820235</v>
      </c>
      <c r="C563" s="67">
        <v>4628823</v>
      </c>
      <c r="D563" s="67">
        <v>71944694</v>
      </c>
      <c r="E563" s="7">
        <v>1.111</v>
      </c>
      <c r="F563">
        <v>42.414999999999999</v>
      </c>
      <c r="G563">
        <v>0.48099999999999998</v>
      </c>
      <c r="H563">
        <v>0.24360000000000001</v>
      </c>
      <c r="I563">
        <v>0.61599999999999999</v>
      </c>
      <c r="J563">
        <v>0.14799999999999999</v>
      </c>
      <c r="K563">
        <v>0.2641</v>
      </c>
      <c r="L563" s="67">
        <v>69208</v>
      </c>
      <c r="M563">
        <v>211.2</v>
      </c>
      <c r="N563">
        <v>1469</v>
      </c>
      <c r="O563">
        <v>76.88</v>
      </c>
      <c r="P563">
        <v>0.624</v>
      </c>
    </row>
    <row r="564" spans="1:16" x14ac:dyDescent="0.3">
      <c r="A564">
        <v>562</v>
      </c>
      <c r="B564" s="68">
        <v>206589611</v>
      </c>
      <c r="C564" s="67">
        <v>9641987</v>
      </c>
      <c r="D564" s="67">
        <v>97179760</v>
      </c>
      <c r="E564" s="7">
        <v>1.1439999999999999</v>
      </c>
      <c r="F564">
        <v>62.628</v>
      </c>
      <c r="G564">
        <v>0.36499999999999999</v>
      </c>
      <c r="H564">
        <v>0.19500000000000001</v>
      </c>
      <c r="I564">
        <v>0.44800000000000001</v>
      </c>
      <c r="J564">
        <v>0.19600000000000001</v>
      </c>
      <c r="K564">
        <v>0.50880000000000003</v>
      </c>
      <c r="L564" s="67">
        <v>45453</v>
      </c>
      <c r="M564">
        <v>252.4</v>
      </c>
      <c r="N564">
        <v>2269</v>
      </c>
      <c r="O564">
        <v>71.87</v>
      </c>
      <c r="P564">
        <v>0.78700000000000003</v>
      </c>
    </row>
    <row r="565" spans="1:16" x14ac:dyDescent="0.3">
      <c r="A565">
        <v>563</v>
      </c>
      <c r="B565" s="68">
        <v>57962727</v>
      </c>
      <c r="C565" s="67">
        <v>5702777</v>
      </c>
      <c r="D565" s="67">
        <v>150456996</v>
      </c>
      <c r="E565" s="7">
        <v>1.244</v>
      </c>
      <c r="F565">
        <v>37.707999999999998</v>
      </c>
      <c r="G565">
        <v>0.45</v>
      </c>
      <c r="H565">
        <v>0.19370000000000001</v>
      </c>
      <c r="I565">
        <v>0.81899999999999995</v>
      </c>
      <c r="J565">
        <v>0.19900000000000001</v>
      </c>
      <c r="K565">
        <v>0.50790000000000002</v>
      </c>
      <c r="L565" s="67">
        <v>39378</v>
      </c>
      <c r="M565">
        <v>143.80000000000001</v>
      </c>
      <c r="N565">
        <v>2253</v>
      </c>
      <c r="O565">
        <v>65.790000000000006</v>
      </c>
      <c r="P565">
        <v>0.60299999999999998</v>
      </c>
    </row>
    <row r="566" spans="1:16" x14ac:dyDescent="0.3">
      <c r="A566">
        <v>564</v>
      </c>
      <c r="B566" s="68">
        <v>444844298</v>
      </c>
      <c r="C566" s="67">
        <v>15452166</v>
      </c>
      <c r="D566" s="67">
        <v>167912324</v>
      </c>
      <c r="E566" s="7">
        <v>1.238</v>
      </c>
      <c r="F566">
        <v>64.796999999999997</v>
      </c>
      <c r="G566">
        <v>0.47199999999999998</v>
      </c>
      <c r="H566">
        <v>0.16669999999999999</v>
      </c>
      <c r="I566">
        <v>0.65800000000000003</v>
      </c>
      <c r="J566">
        <v>0.23</v>
      </c>
      <c r="K566">
        <v>0.55200000000000005</v>
      </c>
      <c r="L566" s="67">
        <v>64992</v>
      </c>
      <c r="M566">
        <v>357.2</v>
      </c>
      <c r="N566">
        <v>2828</v>
      </c>
      <c r="O566">
        <v>62.75</v>
      </c>
      <c r="P566">
        <v>0.627</v>
      </c>
    </row>
    <row r="567" spans="1:16" x14ac:dyDescent="0.3">
      <c r="A567">
        <v>565</v>
      </c>
      <c r="B567" s="68">
        <v>75298035</v>
      </c>
      <c r="C567" s="67">
        <v>6530973</v>
      </c>
      <c r="D567" s="67">
        <v>76582587</v>
      </c>
      <c r="E567" s="7">
        <v>1.2230000000000001</v>
      </c>
      <c r="F567">
        <v>61.674999999999997</v>
      </c>
      <c r="G567">
        <v>0.53400000000000003</v>
      </c>
      <c r="H567">
        <v>0.2384</v>
      </c>
      <c r="I567">
        <v>0.629</v>
      </c>
      <c r="J567">
        <v>0.183</v>
      </c>
      <c r="K567">
        <v>0.3639</v>
      </c>
      <c r="L567" s="67">
        <v>41421</v>
      </c>
      <c r="M567">
        <v>77.599999999999994</v>
      </c>
      <c r="N567">
        <v>1839</v>
      </c>
      <c r="O567">
        <v>57.15</v>
      </c>
      <c r="P567">
        <v>0.71199999999999997</v>
      </c>
    </row>
    <row r="568" spans="1:16" x14ac:dyDescent="0.3">
      <c r="A568">
        <v>566</v>
      </c>
      <c r="B568" s="68">
        <v>136082093</v>
      </c>
      <c r="C568" s="67">
        <v>20535827</v>
      </c>
      <c r="D568" s="67">
        <v>118512993</v>
      </c>
      <c r="E568" s="7">
        <v>1.2250000000000001</v>
      </c>
      <c r="F568">
        <v>37.036999999999999</v>
      </c>
      <c r="G568">
        <v>0.184</v>
      </c>
      <c r="H568">
        <v>0.26179999999999998</v>
      </c>
      <c r="I568">
        <v>0.82799999999999996</v>
      </c>
      <c r="J568">
        <v>0.14299999999999999</v>
      </c>
      <c r="K568">
        <v>0.66190000000000004</v>
      </c>
      <c r="L568" s="67">
        <v>77330</v>
      </c>
      <c r="M568">
        <v>288.39999999999998</v>
      </c>
      <c r="N568">
        <v>1793</v>
      </c>
      <c r="O568">
        <v>88.06</v>
      </c>
      <c r="P568">
        <v>0.89600000000000002</v>
      </c>
    </row>
    <row r="569" spans="1:16" x14ac:dyDescent="0.3">
      <c r="A569">
        <v>567</v>
      </c>
      <c r="B569" s="68">
        <v>58315170</v>
      </c>
      <c r="C569" s="67">
        <v>3991977</v>
      </c>
      <c r="D569" s="67">
        <v>100203965</v>
      </c>
      <c r="E569" s="7">
        <v>1.238</v>
      </c>
      <c r="F569">
        <v>47.908999999999999</v>
      </c>
      <c r="G569">
        <v>0.23</v>
      </c>
      <c r="H569">
        <v>0.16020000000000001</v>
      </c>
      <c r="I569">
        <v>0.78</v>
      </c>
      <c r="J569">
        <v>0.193</v>
      </c>
      <c r="K569">
        <v>0.42730000000000001</v>
      </c>
      <c r="L569" s="67">
        <v>59965</v>
      </c>
      <c r="M569">
        <v>109.2</v>
      </c>
      <c r="N569">
        <v>1891</v>
      </c>
      <c r="O569">
        <v>56.16</v>
      </c>
      <c r="P569">
        <v>0.80800000000000005</v>
      </c>
    </row>
    <row r="570" spans="1:16" x14ac:dyDescent="0.3">
      <c r="A570">
        <v>568</v>
      </c>
      <c r="B570" s="68">
        <v>52502342</v>
      </c>
      <c r="C570" s="67">
        <v>9556008</v>
      </c>
      <c r="D570" s="67">
        <v>218808767</v>
      </c>
      <c r="E570" s="7">
        <v>1.2250000000000001</v>
      </c>
      <c r="F570">
        <v>20.768000000000001</v>
      </c>
      <c r="G570">
        <v>0.40799999999999997</v>
      </c>
      <c r="H570">
        <v>0.1973</v>
      </c>
      <c r="I570">
        <v>0.85699999999999998</v>
      </c>
      <c r="J570">
        <v>0.24299999999999999</v>
      </c>
      <c r="K570">
        <v>0.92259999999999998</v>
      </c>
      <c r="L570" s="67">
        <v>34215</v>
      </c>
      <c r="M570">
        <v>217.1</v>
      </c>
      <c r="N570">
        <v>2711</v>
      </c>
      <c r="O570">
        <v>61.23</v>
      </c>
      <c r="P570">
        <v>0.83499999999999996</v>
      </c>
    </row>
    <row r="571" spans="1:16" x14ac:dyDescent="0.3">
      <c r="A571">
        <v>569</v>
      </c>
      <c r="B571" s="68">
        <v>88285540</v>
      </c>
      <c r="C571" s="67">
        <v>8935345</v>
      </c>
      <c r="D571" s="67">
        <v>99596505</v>
      </c>
      <c r="E571" s="7">
        <v>1.0589999999999999</v>
      </c>
      <c r="F571">
        <v>51.802</v>
      </c>
      <c r="G571">
        <v>0.27600000000000002</v>
      </c>
      <c r="H571">
        <v>0.25209999999999999</v>
      </c>
      <c r="I571">
        <v>0.625</v>
      </c>
      <c r="J571">
        <v>0.17100000000000001</v>
      </c>
      <c r="K571">
        <v>0.40139999999999998</v>
      </c>
      <c r="L571" s="67">
        <v>62830</v>
      </c>
      <c r="M571">
        <v>150.19999999999999</v>
      </c>
      <c r="N571">
        <v>1798</v>
      </c>
      <c r="O571">
        <v>70.5</v>
      </c>
      <c r="P571">
        <v>0.65600000000000003</v>
      </c>
    </row>
    <row r="572" spans="1:16" x14ac:dyDescent="0.3">
      <c r="A572">
        <v>570</v>
      </c>
      <c r="B572" s="68">
        <v>16538528</v>
      </c>
      <c r="C572" s="67">
        <v>1523671</v>
      </c>
      <c r="D572" s="67">
        <v>118244145</v>
      </c>
      <c r="E572" s="7">
        <v>1.1200000000000001</v>
      </c>
      <c r="F572">
        <v>29.183</v>
      </c>
      <c r="G572">
        <v>0.35</v>
      </c>
      <c r="H572">
        <v>0.16470000000000001</v>
      </c>
      <c r="I572">
        <v>0.68300000000000005</v>
      </c>
      <c r="J572">
        <v>0.155</v>
      </c>
      <c r="K572">
        <v>0.5595</v>
      </c>
      <c r="L572" s="67">
        <v>26201</v>
      </c>
      <c r="M572">
        <v>85.1</v>
      </c>
      <c r="N572">
        <v>2202</v>
      </c>
      <c r="O572">
        <v>73.180000000000007</v>
      </c>
      <c r="P572">
        <v>0.72699999999999998</v>
      </c>
    </row>
    <row r="573" spans="1:16" x14ac:dyDescent="0.3">
      <c r="A573">
        <v>571</v>
      </c>
      <c r="B573" s="68">
        <v>70053446</v>
      </c>
      <c r="C573" s="67">
        <v>6195084</v>
      </c>
      <c r="D573" s="67">
        <v>84834969</v>
      </c>
      <c r="E573" s="7">
        <v>1.19</v>
      </c>
      <c r="F573">
        <v>55.146000000000001</v>
      </c>
      <c r="G573">
        <v>0.37</v>
      </c>
      <c r="H573">
        <v>0.182</v>
      </c>
      <c r="I573">
        <v>0.72399999999999998</v>
      </c>
      <c r="J573">
        <v>0.23</v>
      </c>
      <c r="K573">
        <v>0.4859</v>
      </c>
      <c r="L573" s="67">
        <v>20279</v>
      </c>
      <c r="M573">
        <v>234.9</v>
      </c>
      <c r="N573">
        <v>1310</v>
      </c>
      <c r="O573">
        <v>59.52</v>
      </c>
      <c r="P573">
        <v>0.72</v>
      </c>
    </row>
    <row r="574" spans="1:16" x14ac:dyDescent="0.3">
      <c r="A574">
        <v>572</v>
      </c>
      <c r="B574" s="68">
        <v>214516151</v>
      </c>
      <c r="C574" s="67">
        <v>23569854</v>
      </c>
      <c r="D574" s="67">
        <v>137314553</v>
      </c>
      <c r="E574" s="7">
        <v>1.194</v>
      </c>
      <c r="F574">
        <v>49.478999999999999</v>
      </c>
      <c r="G574">
        <v>0.26700000000000002</v>
      </c>
      <c r="H574">
        <v>0.2198</v>
      </c>
      <c r="I574">
        <v>0.84299999999999997</v>
      </c>
      <c r="J574">
        <v>0.217</v>
      </c>
      <c r="K574">
        <v>0.78110000000000002</v>
      </c>
      <c r="L574" s="67">
        <v>53077</v>
      </c>
      <c r="M574">
        <v>453.8</v>
      </c>
      <c r="N574">
        <v>1786</v>
      </c>
      <c r="O574">
        <v>64.760000000000005</v>
      </c>
      <c r="P574">
        <v>0.67400000000000004</v>
      </c>
    </row>
    <row r="575" spans="1:16" x14ac:dyDescent="0.3">
      <c r="A575">
        <v>573</v>
      </c>
      <c r="B575" s="68">
        <v>102536153</v>
      </c>
      <c r="C575" s="67">
        <v>10132767</v>
      </c>
      <c r="D575" s="67">
        <v>75009523</v>
      </c>
      <c r="E575" s="7">
        <v>1.3380000000000001</v>
      </c>
      <c r="F575">
        <v>47.323999999999998</v>
      </c>
      <c r="G575">
        <v>0.26700000000000002</v>
      </c>
      <c r="H575">
        <v>0.2281</v>
      </c>
      <c r="I575">
        <v>0.70799999999999996</v>
      </c>
      <c r="J575">
        <v>0.16400000000000001</v>
      </c>
      <c r="K575">
        <v>0.59209999999999996</v>
      </c>
      <c r="L575" s="67">
        <v>72050</v>
      </c>
      <c r="M575">
        <v>154.1</v>
      </c>
      <c r="N575">
        <v>1569</v>
      </c>
      <c r="O575">
        <v>70.87</v>
      </c>
      <c r="P575">
        <v>0.73099999999999998</v>
      </c>
    </row>
    <row r="576" spans="1:16" x14ac:dyDescent="0.3">
      <c r="A576">
        <v>574</v>
      </c>
      <c r="B576" s="68">
        <v>111059953</v>
      </c>
      <c r="C576" s="67">
        <v>11779954</v>
      </c>
      <c r="D576" s="67">
        <v>76279348</v>
      </c>
      <c r="E576" s="7">
        <v>1.421</v>
      </c>
      <c r="F576">
        <v>69.832999999999998</v>
      </c>
      <c r="G576">
        <v>0.47499999999999998</v>
      </c>
      <c r="H576">
        <v>0.27160000000000001</v>
      </c>
      <c r="I576">
        <v>0.70399999999999996</v>
      </c>
      <c r="J576">
        <v>0.17799999999999999</v>
      </c>
      <c r="K576">
        <v>0.56869999999999998</v>
      </c>
      <c r="L576" s="67">
        <v>43448</v>
      </c>
      <c r="M576">
        <v>133.4</v>
      </c>
      <c r="N576">
        <v>2355</v>
      </c>
      <c r="O576">
        <v>47.39</v>
      </c>
      <c r="P576">
        <v>0.57699999999999996</v>
      </c>
    </row>
    <row r="577" spans="1:16" x14ac:dyDescent="0.3">
      <c r="A577">
        <v>575</v>
      </c>
      <c r="B577" s="68">
        <v>64215289</v>
      </c>
      <c r="C577" s="67">
        <v>3244653</v>
      </c>
      <c r="D577" s="67">
        <v>79648287</v>
      </c>
      <c r="E577" s="7">
        <v>1.379</v>
      </c>
      <c r="F577">
        <v>56.195</v>
      </c>
      <c r="G577">
        <v>0.21299999999999999</v>
      </c>
      <c r="H577">
        <v>0.18229999999999999</v>
      </c>
      <c r="I577">
        <v>0.86899999999999999</v>
      </c>
      <c r="J577">
        <v>0.16800000000000001</v>
      </c>
      <c r="K577">
        <v>0.2772</v>
      </c>
      <c r="L577" s="67">
        <v>28321</v>
      </c>
      <c r="M577">
        <v>269.3</v>
      </c>
      <c r="N577">
        <v>1410</v>
      </c>
      <c r="O577">
        <v>68.73</v>
      </c>
      <c r="P577">
        <v>0.70299999999999996</v>
      </c>
    </row>
    <row r="578" spans="1:16" x14ac:dyDescent="0.3">
      <c r="A578">
        <v>576</v>
      </c>
      <c r="B578" s="68">
        <v>84641898</v>
      </c>
      <c r="C578" s="67">
        <v>6972113</v>
      </c>
      <c r="D578" s="67">
        <v>150372531</v>
      </c>
      <c r="E578" s="7">
        <v>1.167</v>
      </c>
      <c r="F578">
        <v>42.682000000000002</v>
      </c>
      <c r="G578">
        <v>0.35099999999999998</v>
      </c>
      <c r="H578">
        <v>0.15770000000000001</v>
      </c>
      <c r="I578">
        <v>0.70499999999999996</v>
      </c>
      <c r="J578">
        <v>0.193</v>
      </c>
      <c r="K578">
        <v>0.52239999999999998</v>
      </c>
      <c r="L578" s="67">
        <v>85911</v>
      </c>
      <c r="M578">
        <v>108</v>
      </c>
      <c r="N578">
        <v>2197</v>
      </c>
      <c r="O578">
        <v>75.8</v>
      </c>
      <c r="P578">
        <v>0.61</v>
      </c>
    </row>
    <row r="579" spans="1:16" x14ac:dyDescent="0.3">
      <c r="A579">
        <v>577</v>
      </c>
      <c r="B579" s="68">
        <v>137990951</v>
      </c>
      <c r="C579" s="67">
        <v>7583204</v>
      </c>
      <c r="D579" s="67">
        <v>99539813</v>
      </c>
      <c r="E579" s="7">
        <v>1.069</v>
      </c>
      <c r="F579">
        <v>43.4</v>
      </c>
      <c r="G579">
        <v>0.38800000000000001</v>
      </c>
      <c r="H579">
        <v>0.1946</v>
      </c>
      <c r="I579">
        <v>0.79500000000000004</v>
      </c>
      <c r="J579">
        <v>0.14799999999999999</v>
      </c>
      <c r="K579">
        <v>0.39140000000000003</v>
      </c>
      <c r="L579" s="67">
        <v>67503</v>
      </c>
      <c r="M579">
        <v>146.4</v>
      </c>
      <c r="N579">
        <v>2534</v>
      </c>
      <c r="O579">
        <v>45.92</v>
      </c>
      <c r="P579">
        <v>0.83</v>
      </c>
    </row>
    <row r="580" spans="1:16" x14ac:dyDescent="0.3">
      <c r="A580">
        <v>578</v>
      </c>
      <c r="B580" s="68">
        <v>114737717</v>
      </c>
      <c r="C580" s="67">
        <v>10802005</v>
      </c>
      <c r="D580" s="67">
        <v>104974648</v>
      </c>
      <c r="E580" s="7">
        <v>1.181</v>
      </c>
      <c r="F580">
        <v>64.013999999999996</v>
      </c>
      <c r="G580">
        <v>0.30599999999999999</v>
      </c>
      <c r="H580">
        <v>0.22839999999999999</v>
      </c>
      <c r="I580">
        <v>0.84</v>
      </c>
      <c r="J580">
        <v>0.187</v>
      </c>
      <c r="K580">
        <v>0.4506</v>
      </c>
      <c r="L580" s="67">
        <v>32572</v>
      </c>
      <c r="M580">
        <v>257.89999999999998</v>
      </c>
      <c r="N580">
        <v>2381</v>
      </c>
      <c r="O580">
        <v>42.66</v>
      </c>
      <c r="P580">
        <v>0.69699999999999995</v>
      </c>
    </row>
    <row r="581" spans="1:16" x14ac:dyDescent="0.3">
      <c r="A581">
        <v>579</v>
      </c>
      <c r="B581" s="68">
        <v>106542635</v>
      </c>
      <c r="C581" s="67">
        <v>10390547</v>
      </c>
      <c r="D581" s="67">
        <v>75188474</v>
      </c>
      <c r="E581" s="7">
        <v>1.5640000000000001</v>
      </c>
      <c r="F581">
        <v>49.442</v>
      </c>
      <c r="G581">
        <v>0.29699999999999999</v>
      </c>
      <c r="H581">
        <v>0.23649999999999999</v>
      </c>
      <c r="I581">
        <v>0.81599999999999995</v>
      </c>
      <c r="J581">
        <v>0.18</v>
      </c>
      <c r="K581">
        <v>0.58440000000000003</v>
      </c>
      <c r="L581" s="67">
        <v>39821</v>
      </c>
      <c r="M581">
        <v>247</v>
      </c>
      <c r="N581">
        <v>1144</v>
      </c>
      <c r="O581">
        <v>90.02</v>
      </c>
      <c r="P581">
        <v>0.73799999999999999</v>
      </c>
    </row>
    <row r="582" spans="1:16" x14ac:dyDescent="0.3">
      <c r="A582">
        <v>580</v>
      </c>
      <c r="B582" s="68">
        <v>153428131</v>
      </c>
      <c r="C582" s="67">
        <v>6560853</v>
      </c>
      <c r="D582" s="67">
        <v>49256201</v>
      </c>
      <c r="E582" s="7">
        <v>1.1579999999999999</v>
      </c>
      <c r="F582">
        <v>36.646999999999998</v>
      </c>
      <c r="G582">
        <v>0.373</v>
      </c>
      <c r="H582">
        <v>0.2089</v>
      </c>
      <c r="I582">
        <v>0.67300000000000004</v>
      </c>
      <c r="J582">
        <v>0.16600000000000001</v>
      </c>
      <c r="K582">
        <v>0.63759999999999994</v>
      </c>
      <c r="L582" s="67">
        <v>69712</v>
      </c>
      <c r="M582">
        <v>212.7</v>
      </c>
      <c r="N582">
        <v>1340</v>
      </c>
      <c r="O582">
        <v>49.12</v>
      </c>
      <c r="P582">
        <v>0.75700000000000001</v>
      </c>
    </row>
    <row r="583" spans="1:16" x14ac:dyDescent="0.3">
      <c r="A583">
        <v>581</v>
      </c>
      <c r="B583" s="68">
        <v>22477210</v>
      </c>
      <c r="C583" s="67">
        <v>1209749</v>
      </c>
      <c r="D583" s="67">
        <v>54732998</v>
      </c>
      <c r="E583" s="7">
        <v>1.1020000000000001</v>
      </c>
      <c r="F583">
        <v>83.659000000000006</v>
      </c>
      <c r="G583">
        <v>0.152</v>
      </c>
      <c r="H583">
        <v>0.15279999999999999</v>
      </c>
      <c r="I583">
        <v>0.53500000000000003</v>
      </c>
      <c r="J583">
        <v>0.13900000000000001</v>
      </c>
      <c r="K583">
        <v>0.3523</v>
      </c>
      <c r="L583" s="67">
        <v>22053</v>
      </c>
      <c r="M583">
        <v>107.9</v>
      </c>
      <c r="N583">
        <v>1646</v>
      </c>
      <c r="O583">
        <v>63.39</v>
      </c>
      <c r="P583">
        <v>0.74299999999999999</v>
      </c>
    </row>
    <row r="584" spans="1:16" x14ac:dyDescent="0.3">
      <c r="A584">
        <v>582</v>
      </c>
      <c r="B584" s="68">
        <v>73633739</v>
      </c>
      <c r="C584" s="67">
        <v>8000215</v>
      </c>
      <c r="D584" s="67">
        <v>157496133</v>
      </c>
      <c r="E584" s="7">
        <v>1.381</v>
      </c>
      <c r="F584">
        <v>37.686</v>
      </c>
      <c r="G584">
        <v>0.34300000000000003</v>
      </c>
      <c r="H584">
        <v>0.29409999999999997</v>
      </c>
      <c r="I584">
        <v>0.86299999999999999</v>
      </c>
      <c r="J584">
        <v>0.17799999999999999</v>
      </c>
      <c r="K584">
        <v>0.36940000000000001</v>
      </c>
      <c r="L584" s="67">
        <v>58143</v>
      </c>
      <c r="M584">
        <v>146.69999999999999</v>
      </c>
      <c r="N584">
        <v>2977</v>
      </c>
      <c r="O584">
        <v>61.33</v>
      </c>
      <c r="P584">
        <v>0.66800000000000004</v>
      </c>
    </row>
    <row r="585" spans="1:16" x14ac:dyDescent="0.3">
      <c r="A585">
        <v>583</v>
      </c>
      <c r="B585" s="68">
        <v>226389516</v>
      </c>
      <c r="C585" s="67">
        <v>7393660</v>
      </c>
      <c r="D585" s="67">
        <v>82857082</v>
      </c>
      <c r="E585" s="7">
        <v>1.1819999999999999</v>
      </c>
      <c r="F585">
        <v>43.527000000000001</v>
      </c>
      <c r="G585">
        <v>0.40300000000000002</v>
      </c>
      <c r="H585">
        <v>0.2621</v>
      </c>
      <c r="I585">
        <v>0.82399999999999995</v>
      </c>
      <c r="J585">
        <v>0.21199999999999999</v>
      </c>
      <c r="K585">
        <v>0.34050000000000002</v>
      </c>
      <c r="L585" s="67">
        <v>122509</v>
      </c>
      <c r="M585">
        <v>166</v>
      </c>
      <c r="N585">
        <v>1541</v>
      </c>
      <c r="O585">
        <v>46.89</v>
      </c>
      <c r="P585">
        <v>0.63500000000000001</v>
      </c>
    </row>
    <row r="586" spans="1:16" x14ac:dyDescent="0.3">
      <c r="A586">
        <v>584</v>
      </c>
      <c r="B586" s="68">
        <v>51751043</v>
      </c>
      <c r="C586" s="67">
        <v>9638220</v>
      </c>
      <c r="D586" s="67">
        <v>59743917</v>
      </c>
      <c r="E586" s="7">
        <v>1.1419999999999999</v>
      </c>
      <c r="F586">
        <v>39.786999999999999</v>
      </c>
      <c r="G586">
        <v>0.34399999999999997</v>
      </c>
      <c r="H586">
        <v>0.29480000000000001</v>
      </c>
      <c r="I586">
        <v>0.78200000000000003</v>
      </c>
      <c r="J586">
        <v>0.17599999999999999</v>
      </c>
      <c r="K586">
        <v>0.63170000000000004</v>
      </c>
      <c r="L586" s="67">
        <v>41005</v>
      </c>
      <c r="M586">
        <v>145.1</v>
      </c>
      <c r="N586">
        <v>1682</v>
      </c>
      <c r="O586">
        <v>37.99</v>
      </c>
      <c r="P586">
        <v>0.63500000000000001</v>
      </c>
    </row>
    <row r="587" spans="1:16" x14ac:dyDescent="0.3">
      <c r="A587">
        <v>585</v>
      </c>
      <c r="B587" s="68">
        <v>112709104</v>
      </c>
      <c r="C587" s="67">
        <v>8904700</v>
      </c>
      <c r="D587" s="67">
        <v>68560753</v>
      </c>
      <c r="E587" s="7">
        <v>1.091</v>
      </c>
      <c r="F587">
        <v>51.078000000000003</v>
      </c>
      <c r="G587">
        <v>0.42199999999999999</v>
      </c>
      <c r="H587">
        <v>0.27839999999999998</v>
      </c>
      <c r="I587">
        <v>0.81299999999999994</v>
      </c>
      <c r="J587">
        <v>0.16700000000000001</v>
      </c>
      <c r="K587">
        <v>0.46639999999999998</v>
      </c>
      <c r="L587" s="67">
        <v>45293</v>
      </c>
      <c r="M587">
        <v>166.5</v>
      </c>
      <c r="N587">
        <v>1660</v>
      </c>
      <c r="O587">
        <v>42.66</v>
      </c>
      <c r="P587">
        <v>0.69299999999999995</v>
      </c>
    </row>
    <row r="588" spans="1:16" x14ac:dyDescent="0.3">
      <c r="A588">
        <v>586</v>
      </c>
      <c r="B588" s="68">
        <v>189284159</v>
      </c>
      <c r="C588" s="67">
        <v>2541415</v>
      </c>
      <c r="D588" s="67">
        <v>26736116</v>
      </c>
      <c r="E588" s="7">
        <v>1.169</v>
      </c>
      <c r="F588">
        <v>88.510999999999996</v>
      </c>
      <c r="G588">
        <v>0.28399999999999997</v>
      </c>
      <c r="H588">
        <v>0.1865</v>
      </c>
      <c r="I588">
        <v>0.48599999999999999</v>
      </c>
      <c r="J588">
        <v>0.184</v>
      </c>
      <c r="K588">
        <v>0.50970000000000004</v>
      </c>
      <c r="L588" s="67">
        <v>48334</v>
      </c>
      <c r="M588">
        <v>244.5</v>
      </c>
      <c r="N588">
        <v>920</v>
      </c>
      <c r="O588">
        <v>48.99</v>
      </c>
      <c r="P588">
        <v>0.63700000000000001</v>
      </c>
    </row>
    <row r="589" spans="1:16" x14ac:dyDescent="0.3">
      <c r="A589">
        <v>587</v>
      </c>
      <c r="B589" s="68">
        <v>92785928</v>
      </c>
      <c r="C589" s="67">
        <v>6919833</v>
      </c>
      <c r="D589" s="67">
        <v>135148992</v>
      </c>
      <c r="E589" s="7">
        <v>1.175</v>
      </c>
      <c r="F589">
        <v>47.68</v>
      </c>
      <c r="G589">
        <v>0.26400000000000001</v>
      </c>
      <c r="H589">
        <v>0.1211</v>
      </c>
      <c r="I589">
        <v>0.876</v>
      </c>
      <c r="J589">
        <v>0.192</v>
      </c>
      <c r="K589">
        <v>0.6159</v>
      </c>
      <c r="L589" s="67">
        <v>71693</v>
      </c>
      <c r="M589">
        <v>142.5</v>
      </c>
      <c r="N589">
        <v>1983</v>
      </c>
      <c r="O589">
        <v>61.51</v>
      </c>
      <c r="P589">
        <v>0.72099999999999997</v>
      </c>
    </row>
    <row r="590" spans="1:16" x14ac:dyDescent="0.3">
      <c r="A590">
        <v>588</v>
      </c>
      <c r="B590" s="68">
        <v>19401693</v>
      </c>
      <c r="C590" s="67">
        <v>1504165</v>
      </c>
      <c r="D590" s="67">
        <v>83673464</v>
      </c>
      <c r="E590" s="7">
        <v>1.1379999999999999</v>
      </c>
      <c r="F590">
        <v>45.274999999999999</v>
      </c>
      <c r="G590">
        <v>0.21</v>
      </c>
      <c r="H590">
        <v>0.18659999999999999</v>
      </c>
      <c r="I590">
        <v>0.73499999999999999</v>
      </c>
      <c r="J590">
        <v>0.20300000000000001</v>
      </c>
      <c r="K590">
        <v>0.41549999999999998</v>
      </c>
      <c r="L590" s="67">
        <v>41446</v>
      </c>
      <c r="M590">
        <v>69.7</v>
      </c>
      <c r="N590">
        <v>1208</v>
      </c>
      <c r="O590">
        <v>68.06</v>
      </c>
      <c r="P590">
        <v>0.70699999999999996</v>
      </c>
    </row>
    <row r="591" spans="1:16" x14ac:dyDescent="0.3">
      <c r="A591">
        <v>589</v>
      </c>
      <c r="B591" s="68">
        <v>64133103</v>
      </c>
      <c r="C591" s="67">
        <v>8501305</v>
      </c>
      <c r="D591" s="67">
        <v>173157386</v>
      </c>
      <c r="E591" s="7">
        <v>1.1559999999999999</v>
      </c>
      <c r="F591">
        <v>43.649000000000001</v>
      </c>
      <c r="G591">
        <v>0.28000000000000003</v>
      </c>
      <c r="H591">
        <v>0.32369999999999999</v>
      </c>
      <c r="I591">
        <v>0.75800000000000001</v>
      </c>
      <c r="J591">
        <v>0.16600000000000001</v>
      </c>
      <c r="K591">
        <v>0.40949999999999998</v>
      </c>
      <c r="L591" s="67">
        <v>23034</v>
      </c>
      <c r="M591">
        <v>295.3</v>
      </c>
      <c r="N591">
        <v>2058</v>
      </c>
      <c r="O591">
        <v>99.92</v>
      </c>
      <c r="P591">
        <v>0.77200000000000002</v>
      </c>
    </row>
    <row r="592" spans="1:16" x14ac:dyDescent="0.3">
      <c r="A592">
        <v>590</v>
      </c>
      <c r="B592" s="68">
        <v>387713537</v>
      </c>
      <c r="C592" s="67">
        <v>22108062</v>
      </c>
      <c r="D592" s="67">
        <v>139390364</v>
      </c>
      <c r="E592" s="7">
        <v>1.143</v>
      </c>
      <c r="F592">
        <v>66.073999999999998</v>
      </c>
      <c r="G592">
        <v>0.34200000000000003</v>
      </c>
      <c r="H592">
        <v>0.22989999999999999</v>
      </c>
      <c r="I592">
        <v>0.71099999999999997</v>
      </c>
      <c r="J592">
        <v>0.16</v>
      </c>
      <c r="K592">
        <v>0.68989999999999996</v>
      </c>
      <c r="L592" s="67">
        <v>105498</v>
      </c>
      <c r="M592">
        <v>230.2</v>
      </c>
      <c r="N592">
        <v>2080</v>
      </c>
      <c r="O592">
        <v>86.66</v>
      </c>
      <c r="P592">
        <v>0.70599999999999996</v>
      </c>
    </row>
    <row r="593" spans="1:16" x14ac:dyDescent="0.3">
      <c r="A593">
        <v>591</v>
      </c>
      <c r="B593" s="68">
        <v>23996357</v>
      </c>
      <c r="C593" s="67">
        <v>1952796</v>
      </c>
      <c r="D593" s="67">
        <v>87816388</v>
      </c>
      <c r="E593" s="7">
        <v>1.1399999999999999</v>
      </c>
      <c r="F593">
        <v>43.798000000000002</v>
      </c>
      <c r="G593">
        <v>0.107</v>
      </c>
      <c r="H593">
        <v>0.21410000000000001</v>
      </c>
      <c r="I593">
        <v>0.56999999999999995</v>
      </c>
      <c r="J593">
        <v>0.17499999999999999</v>
      </c>
      <c r="K593">
        <v>0.38009999999999999</v>
      </c>
      <c r="L593" s="67">
        <v>74530</v>
      </c>
      <c r="M593">
        <v>96.8</v>
      </c>
      <c r="N593">
        <v>1261</v>
      </c>
      <c r="O593">
        <v>102.31</v>
      </c>
      <c r="P593">
        <v>0.71199999999999997</v>
      </c>
    </row>
    <row r="594" spans="1:16" x14ac:dyDescent="0.3">
      <c r="A594">
        <v>592</v>
      </c>
      <c r="B594" s="68">
        <v>44220320</v>
      </c>
      <c r="C594" s="67">
        <v>4120527</v>
      </c>
      <c r="D594" s="67">
        <v>106033856</v>
      </c>
      <c r="E594" s="7">
        <v>1.1639999999999999</v>
      </c>
      <c r="F594">
        <v>35.561999999999998</v>
      </c>
      <c r="G594">
        <v>0.31900000000000001</v>
      </c>
      <c r="H594">
        <v>0.28820000000000001</v>
      </c>
      <c r="I594">
        <v>0.65600000000000003</v>
      </c>
      <c r="J594">
        <v>0.14899999999999999</v>
      </c>
      <c r="K594">
        <v>0.32329999999999998</v>
      </c>
      <c r="L594" s="67">
        <v>28235</v>
      </c>
      <c r="M594">
        <v>171.7</v>
      </c>
      <c r="N594">
        <v>1744</v>
      </c>
      <c r="O594">
        <v>93.26</v>
      </c>
      <c r="P594">
        <v>0.80300000000000005</v>
      </c>
    </row>
    <row r="595" spans="1:16" x14ac:dyDescent="0.3">
      <c r="A595">
        <v>593</v>
      </c>
      <c r="B595" s="68">
        <v>32384180</v>
      </c>
      <c r="C595" s="67">
        <v>2026555</v>
      </c>
      <c r="D595" s="67">
        <v>108619956</v>
      </c>
      <c r="E595" s="7">
        <v>1.109</v>
      </c>
      <c r="F595">
        <v>51.593000000000004</v>
      </c>
      <c r="G595">
        <v>0.11</v>
      </c>
      <c r="H595">
        <v>0.1004</v>
      </c>
      <c r="I595">
        <v>0.86699999999999999</v>
      </c>
      <c r="J595">
        <v>0.183</v>
      </c>
      <c r="K595">
        <v>0.62319999999999998</v>
      </c>
      <c r="L595" s="67">
        <v>29129</v>
      </c>
      <c r="M595">
        <v>268.8</v>
      </c>
      <c r="N595">
        <v>1535</v>
      </c>
      <c r="O595">
        <v>63.89</v>
      </c>
      <c r="P595">
        <v>0.73199999999999998</v>
      </c>
    </row>
    <row r="596" spans="1:16" x14ac:dyDescent="0.3">
      <c r="A596">
        <v>594</v>
      </c>
      <c r="B596" s="68">
        <v>305897047</v>
      </c>
      <c r="C596" s="67">
        <v>4658526</v>
      </c>
      <c r="D596" s="67">
        <v>137276743</v>
      </c>
      <c r="E596" s="7">
        <v>1.113</v>
      </c>
      <c r="F596">
        <v>40.204999999999998</v>
      </c>
      <c r="G596">
        <v>0.39300000000000002</v>
      </c>
      <c r="H596">
        <v>8.9700000000000002E-2</v>
      </c>
      <c r="I596">
        <v>0.49399999999999999</v>
      </c>
      <c r="J596">
        <v>0.20799999999999999</v>
      </c>
      <c r="K596">
        <v>0.3785</v>
      </c>
      <c r="L596" s="67">
        <v>64176</v>
      </c>
      <c r="M596">
        <v>379</v>
      </c>
      <c r="N596">
        <v>1928</v>
      </c>
      <c r="O596">
        <v>99.61</v>
      </c>
      <c r="P596">
        <v>0.79700000000000004</v>
      </c>
    </row>
    <row r="597" spans="1:16" x14ac:dyDescent="0.3">
      <c r="A597">
        <v>595</v>
      </c>
      <c r="B597" s="68">
        <v>28659455</v>
      </c>
      <c r="C597" s="67">
        <v>5108448</v>
      </c>
      <c r="D597" s="67">
        <v>38783415</v>
      </c>
      <c r="E597" s="7">
        <v>1.1879999999999999</v>
      </c>
      <c r="F597">
        <v>36.636000000000003</v>
      </c>
      <c r="G597">
        <v>0.19900000000000001</v>
      </c>
      <c r="H597">
        <v>0.29020000000000001</v>
      </c>
      <c r="I597">
        <v>0.52100000000000002</v>
      </c>
      <c r="J597">
        <v>0.219</v>
      </c>
      <c r="K597">
        <v>0.61409999999999998</v>
      </c>
      <c r="L597" s="67">
        <v>49162</v>
      </c>
      <c r="M597">
        <v>112.1</v>
      </c>
      <c r="N597">
        <v>1072</v>
      </c>
      <c r="O597">
        <v>48.57</v>
      </c>
      <c r="P597">
        <v>0.71299999999999997</v>
      </c>
    </row>
    <row r="598" spans="1:16" x14ac:dyDescent="0.3">
      <c r="A598">
        <v>596</v>
      </c>
      <c r="B598" s="68">
        <v>98835064</v>
      </c>
      <c r="C598" s="67">
        <v>5506137</v>
      </c>
      <c r="D598" s="67">
        <v>145247429</v>
      </c>
      <c r="E598" s="7">
        <v>1.0840000000000001</v>
      </c>
      <c r="F598">
        <v>56.088999999999999</v>
      </c>
      <c r="G598">
        <v>0.221</v>
      </c>
      <c r="H598">
        <v>0.14849999999999999</v>
      </c>
      <c r="I598">
        <v>0.73</v>
      </c>
      <c r="J598">
        <v>0.19800000000000001</v>
      </c>
      <c r="K598">
        <v>0.37509999999999999</v>
      </c>
      <c r="L598" s="67">
        <v>33351</v>
      </c>
      <c r="M598">
        <v>317.3</v>
      </c>
      <c r="N598">
        <v>2113</v>
      </c>
      <c r="O598">
        <v>66.56</v>
      </c>
      <c r="P598">
        <v>0.753</v>
      </c>
    </row>
    <row r="599" spans="1:16" x14ac:dyDescent="0.3">
      <c r="A599">
        <v>597</v>
      </c>
      <c r="B599" s="68">
        <v>26959524</v>
      </c>
      <c r="C599" s="67">
        <v>2836499</v>
      </c>
      <c r="D599" s="67">
        <v>56863019</v>
      </c>
      <c r="E599" s="7">
        <v>1.1519999999999999</v>
      </c>
      <c r="F599">
        <v>34.442</v>
      </c>
      <c r="G599">
        <v>0.36099999999999999</v>
      </c>
      <c r="H599">
        <v>0.24709999999999999</v>
      </c>
      <c r="I599">
        <v>0.57399999999999995</v>
      </c>
      <c r="J599">
        <v>0.161</v>
      </c>
      <c r="K599">
        <v>0.42570000000000002</v>
      </c>
      <c r="L599" s="67">
        <v>19944</v>
      </c>
      <c r="M599">
        <v>145</v>
      </c>
      <c r="N599">
        <v>1451</v>
      </c>
      <c r="O599">
        <v>62.89</v>
      </c>
      <c r="P599">
        <v>0.749</v>
      </c>
    </row>
    <row r="600" spans="1:16" x14ac:dyDescent="0.3">
      <c r="A600">
        <v>598</v>
      </c>
      <c r="B600" s="68">
        <v>29696363</v>
      </c>
      <c r="C600" s="67">
        <v>3364170</v>
      </c>
      <c r="D600" s="67">
        <v>54344596</v>
      </c>
      <c r="E600" s="7">
        <v>1.143</v>
      </c>
      <c r="F600">
        <v>33.438000000000002</v>
      </c>
      <c r="G600">
        <v>0.215</v>
      </c>
      <c r="H600">
        <v>0.2843</v>
      </c>
      <c r="I600">
        <v>0.59299999999999997</v>
      </c>
      <c r="J600">
        <v>0.21299999999999999</v>
      </c>
      <c r="K600">
        <v>0.39839999999999998</v>
      </c>
      <c r="L600" s="67">
        <v>31463</v>
      </c>
      <c r="M600">
        <v>181.6</v>
      </c>
      <c r="N600">
        <v>1289</v>
      </c>
      <c r="O600">
        <v>49.14</v>
      </c>
      <c r="P600">
        <v>0.72099999999999997</v>
      </c>
    </row>
    <row r="601" spans="1:16" x14ac:dyDescent="0.3">
      <c r="A601">
        <v>599</v>
      </c>
      <c r="B601" s="68">
        <v>88389608</v>
      </c>
      <c r="C601" s="67">
        <v>2533115</v>
      </c>
      <c r="D601" s="67">
        <v>64661726</v>
      </c>
      <c r="E601" s="7">
        <v>1.2350000000000001</v>
      </c>
      <c r="F601">
        <v>66.162000000000006</v>
      </c>
      <c r="G601">
        <v>0.52400000000000002</v>
      </c>
      <c r="H601">
        <v>0.15390000000000001</v>
      </c>
      <c r="I601">
        <v>0.59399999999999997</v>
      </c>
      <c r="J601">
        <v>0.159</v>
      </c>
      <c r="K601">
        <v>0.25459999999999999</v>
      </c>
      <c r="L601" s="67">
        <v>23459</v>
      </c>
      <c r="M601">
        <v>148.80000000000001</v>
      </c>
      <c r="N601">
        <v>1252</v>
      </c>
      <c r="O601">
        <v>86.99</v>
      </c>
      <c r="P601">
        <v>0.73</v>
      </c>
    </row>
    <row r="602" spans="1:16" x14ac:dyDescent="0.3">
      <c r="A602">
        <v>600</v>
      </c>
      <c r="B602" s="68">
        <v>255945978</v>
      </c>
      <c r="C602" s="67">
        <v>8341785</v>
      </c>
      <c r="D602" s="67">
        <v>62812592</v>
      </c>
      <c r="E602" s="7">
        <v>1.256</v>
      </c>
      <c r="F602">
        <v>56.347999999999999</v>
      </c>
      <c r="G602">
        <v>0.51400000000000001</v>
      </c>
      <c r="H602">
        <v>0.2606</v>
      </c>
      <c r="I602">
        <v>0.71899999999999997</v>
      </c>
      <c r="J602">
        <v>0.19800000000000001</v>
      </c>
      <c r="K602">
        <v>0.50949999999999995</v>
      </c>
      <c r="L602" s="67">
        <v>72394</v>
      </c>
      <c r="M602">
        <v>179.1</v>
      </c>
      <c r="N602">
        <v>1087</v>
      </c>
      <c r="O602">
        <v>65.69</v>
      </c>
      <c r="P602">
        <v>0.68200000000000005</v>
      </c>
    </row>
    <row r="603" spans="1:16" x14ac:dyDescent="0.3">
      <c r="A603">
        <v>601</v>
      </c>
      <c r="B603" s="68">
        <v>54294186</v>
      </c>
      <c r="C603" s="67">
        <v>4325096</v>
      </c>
      <c r="D603" s="67">
        <v>115976840</v>
      </c>
      <c r="E603" s="7">
        <v>1.224</v>
      </c>
      <c r="F603">
        <v>19.832000000000001</v>
      </c>
      <c r="G603">
        <v>0.377</v>
      </c>
      <c r="H603">
        <v>0.158</v>
      </c>
      <c r="I603">
        <v>0.61899999999999999</v>
      </c>
      <c r="J603">
        <v>0.17399999999999999</v>
      </c>
      <c r="K603">
        <v>0.50429999999999997</v>
      </c>
      <c r="L603" s="67">
        <v>76142</v>
      </c>
      <c r="M603">
        <v>132.9</v>
      </c>
      <c r="N603">
        <v>1811</v>
      </c>
      <c r="O603">
        <v>93.62</v>
      </c>
      <c r="P603">
        <v>0.71799999999999997</v>
      </c>
    </row>
    <row r="604" spans="1:16" x14ac:dyDescent="0.3">
      <c r="A604">
        <v>602</v>
      </c>
      <c r="B604" s="68">
        <v>68365397</v>
      </c>
      <c r="C604" s="67">
        <v>3322776</v>
      </c>
      <c r="D604" s="67">
        <v>51308727</v>
      </c>
      <c r="E604" s="7">
        <v>1.2649999999999999</v>
      </c>
      <c r="F604">
        <v>42.642000000000003</v>
      </c>
      <c r="G604">
        <v>0.32100000000000001</v>
      </c>
      <c r="H604">
        <v>0.15260000000000001</v>
      </c>
      <c r="I604">
        <v>0.623</v>
      </c>
      <c r="J604">
        <v>0.17</v>
      </c>
      <c r="K604">
        <v>0.4244</v>
      </c>
      <c r="L604" s="67">
        <v>41180</v>
      </c>
      <c r="M604">
        <v>166</v>
      </c>
      <c r="N604">
        <v>1731</v>
      </c>
      <c r="O604">
        <v>45.68</v>
      </c>
      <c r="P604">
        <v>0.73</v>
      </c>
    </row>
    <row r="605" spans="1:16" x14ac:dyDescent="0.3">
      <c r="A605">
        <v>603</v>
      </c>
      <c r="B605" s="68">
        <v>64629564</v>
      </c>
      <c r="C605" s="67">
        <v>5522332</v>
      </c>
      <c r="D605" s="67">
        <v>49202033</v>
      </c>
      <c r="E605" s="7">
        <v>1.155</v>
      </c>
      <c r="F605">
        <v>32.642000000000003</v>
      </c>
      <c r="G605">
        <v>0.247</v>
      </c>
      <c r="H605">
        <v>0.2681</v>
      </c>
      <c r="I605">
        <v>0.65500000000000003</v>
      </c>
      <c r="J605">
        <v>0.155</v>
      </c>
      <c r="K605">
        <v>0.41870000000000002</v>
      </c>
      <c r="L605" s="67">
        <v>48511</v>
      </c>
      <c r="M605">
        <v>223.5</v>
      </c>
      <c r="N605">
        <v>1167</v>
      </c>
      <c r="O605">
        <v>61.97</v>
      </c>
      <c r="P605">
        <v>0.73799999999999999</v>
      </c>
    </row>
    <row r="606" spans="1:16" x14ac:dyDescent="0.3">
      <c r="A606">
        <v>604</v>
      </c>
      <c r="B606" s="68">
        <v>257269415</v>
      </c>
      <c r="C606" s="67">
        <v>5656270</v>
      </c>
      <c r="D606" s="67">
        <v>89836641</v>
      </c>
      <c r="E606" s="7">
        <v>1.2210000000000001</v>
      </c>
      <c r="F606">
        <v>53.82</v>
      </c>
      <c r="G606">
        <v>0.39</v>
      </c>
      <c r="H606">
        <v>0.1792</v>
      </c>
      <c r="I606">
        <v>0.59299999999999997</v>
      </c>
      <c r="J606">
        <v>0.21</v>
      </c>
      <c r="K606">
        <v>0.35139999999999999</v>
      </c>
      <c r="L606" s="67">
        <v>143160</v>
      </c>
      <c r="M606">
        <v>117.5</v>
      </c>
      <c r="N606">
        <v>2092</v>
      </c>
      <c r="O606">
        <v>54.29</v>
      </c>
      <c r="P606">
        <v>0.72899999999999998</v>
      </c>
    </row>
    <row r="607" spans="1:16" x14ac:dyDescent="0.3">
      <c r="A607">
        <v>605</v>
      </c>
      <c r="B607" s="68">
        <v>48485271</v>
      </c>
      <c r="C607" s="67">
        <v>4103901</v>
      </c>
      <c r="D607" s="67">
        <v>70822590</v>
      </c>
      <c r="E607" s="7">
        <v>1.105</v>
      </c>
      <c r="F607">
        <v>39.42</v>
      </c>
      <c r="G607">
        <v>0.16400000000000001</v>
      </c>
      <c r="H607">
        <v>0.18659999999999999</v>
      </c>
      <c r="I607">
        <v>0.61299999999999999</v>
      </c>
      <c r="J607">
        <v>0.17</v>
      </c>
      <c r="K607">
        <v>0.45369999999999999</v>
      </c>
      <c r="L607" s="67">
        <v>30095</v>
      </c>
      <c r="M607">
        <v>373.5</v>
      </c>
      <c r="N607">
        <v>1648</v>
      </c>
      <c r="O607">
        <v>58.89</v>
      </c>
      <c r="P607">
        <v>0.66500000000000004</v>
      </c>
    </row>
    <row r="608" spans="1:16" x14ac:dyDescent="0.3">
      <c r="A608">
        <v>606</v>
      </c>
      <c r="B608" s="68">
        <v>94037080</v>
      </c>
      <c r="C608" s="67">
        <v>11157407</v>
      </c>
      <c r="D608" s="67">
        <v>47691934</v>
      </c>
      <c r="E608" s="7">
        <v>1.534</v>
      </c>
      <c r="F608">
        <v>55.460999999999999</v>
      </c>
      <c r="G608">
        <v>0.60099999999999998</v>
      </c>
      <c r="H608">
        <v>0.24640000000000001</v>
      </c>
      <c r="I608">
        <v>0.72899999999999998</v>
      </c>
      <c r="J608">
        <v>0.14699999999999999</v>
      </c>
      <c r="K608">
        <v>0.94940000000000002</v>
      </c>
      <c r="L608" s="67">
        <v>44774</v>
      </c>
      <c r="M608">
        <v>123.2</v>
      </c>
      <c r="N608">
        <v>2097</v>
      </c>
      <c r="O608">
        <v>41.83</v>
      </c>
      <c r="P608">
        <v>0.51100000000000001</v>
      </c>
    </row>
    <row r="609" spans="1:16" x14ac:dyDescent="0.3">
      <c r="A609">
        <v>607</v>
      </c>
      <c r="B609" s="68">
        <v>54938927</v>
      </c>
      <c r="C609" s="67">
        <v>7404030</v>
      </c>
      <c r="D609" s="67">
        <v>105918492</v>
      </c>
      <c r="E609" s="7">
        <v>1.133</v>
      </c>
      <c r="F609">
        <v>39.646000000000001</v>
      </c>
      <c r="G609">
        <v>0.36199999999999999</v>
      </c>
      <c r="H609">
        <v>0.30020000000000002</v>
      </c>
      <c r="I609">
        <v>0.78100000000000003</v>
      </c>
      <c r="J609">
        <v>0.192</v>
      </c>
      <c r="K609">
        <v>0.44890000000000002</v>
      </c>
      <c r="L609" s="67">
        <v>22025</v>
      </c>
      <c r="M609">
        <v>221.9</v>
      </c>
      <c r="N609">
        <v>1918</v>
      </c>
      <c r="O609">
        <v>53.92</v>
      </c>
      <c r="P609">
        <v>0.78300000000000003</v>
      </c>
    </row>
    <row r="610" spans="1:16" x14ac:dyDescent="0.3">
      <c r="A610">
        <v>608</v>
      </c>
      <c r="B610" s="68">
        <v>349455347</v>
      </c>
      <c r="C610" s="67">
        <v>7970207</v>
      </c>
      <c r="D610" s="67">
        <v>86162661</v>
      </c>
      <c r="E610" s="7">
        <v>1.1970000000000001</v>
      </c>
      <c r="F610">
        <v>44.781999999999996</v>
      </c>
      <c r="G610">
        <v>0.436</v>
      </c>
      <c r="H610">
        <v>0.2225</v>
      </c>
      <c r="I610">
        <v>0.74099999999999999</v>
      </c>
      <c r="J610">
        <v>0.13</v>
      </c>
      <c r="K610">
        <v>0.4158</v>
      </c>
      <c r="L610" s="67">
        <v>93356</v>
      </c>
      <c r="M610">
        <v>256.5</v>
      </c>
      <c r="N610">
        <v>1505</v>
      </c>
      <c r="O610">
        <v>91.37</v>
      </c>
      <c r="P610">
        <v>0.747</v>
      </c>
    </row>
    <row r="611" spans="1:16" x14ac:dyDescent="0.3">
      <c r="A611">
        <v>609</v>
      </c>
      <c r="B611" s="68">
        <v>92106743</v>
      </c>
      <c r="C611" s="67">
        <v>14784073</v>
      </c>
      <c r="D611" s="67">
        <v>131718049</v>
      </c>
      <c r="E611" s="7">
        <v>1.256</v>
      </c>
      <c r="F611">
        <v>47.082999999999998</v>
      </c>
      <c r="G611">
        <v>0.155</v>
      </c>
      <c r="H611">
        <v>0.2422</v>
      </c>
      <c r="I611">
        <v>0.84199999999999997</v>
      </c>
      <c r="J611">
        <v>0.19600000000000001</v>
      </c>
      <c r="K611">
        <v>0.66279999999999994</v>
      </c>
      <c r="L611" s="67">
        <v>65061</v>
      </c>
      <c r="M611">
        <v>318.7</v>
      </c>
      <c r="N611">
        <v>1726</v>
      </c>
      <c r="O611">
        <v>75.069999999999993</v>
      </c>
      <c r="P611">
        <v>0.60699999999999998</v>
      </c>
    </row>
    <row r="612" spans="1:16" x14ac:dyDescent="0.3">
      <c r="A612">
        <v>610</v>
      </c>
      <c r="B612" s="68">
        <v>98730223</v>
      </c>
      <c r="C612" s="67">
        <v>17192081</v>
      </c>
      <c r="D612" s="67">
        <v>92881254</v>
      </c>
      <c r="E612" s="7">
        <v>1.1040000000000001</v>
      </c>
      <c r="F612">
        <v>55.412999999999997</v>
      </c>
      <c r="G612">
        <v>0.438</v>
      </c>
      <c r="H612">
        <v>0.28270000000000001</v>
      </c>
      <c r="I612">
        <v>0.6</v>
      </c>
      <c r="J612">
        <v>0.161</v>
      </c>
      <c r="K612">
        <v>0.65469999999999995</v>
      </c>
      <c r="L612" s="67">
        <v>33880</v>
      </c>
      <c r="M612">
        <v>177.5</v>
      </c>
      <c r="N612">
        <v>1888</v>
      </c>
      <c r="O612">
        <v>72.59</v>
      </c>
      <c r="P612">
        <v>0.67600000000000005</v>
      </c>
    </row>
    <row r="613" spans="1:16" x14ac:dyDescent="0.3">
      <c r="A613">
        <v>611</v>
      </c>
      <c r="B613" s="68">
        <v>129544893</v>
      </c>
      <c r="C613" s="67">
        <v>20842037</v>
      </c>
      <c r="D613" s="67">
        <v>118962693</v>
      </c>
      <c r="E613" s="7">
        <v>1.2749999999999999</v>
      </c>
      <c r="F613">
        <v>77.072999999999993</v>
      </c>
      <c r="G613">
        <v>0.44800000000000001</v>
      </c>
      <c r="H613">
        <v>0.25829999999999997</v>
      </c>
      <c r="I613">
        <v>0.77100000000000002</v>
      </c>
      <c r="J613">
        <v>0.17399999999999999</v>
      </c>
      <c r="K613">
        <v>0.67830000000000001</v>
      </c>
      <c r="L613" s="67">
        <v>59947</v>
      </c>
      <c r="M613">
        <v>95.1</v>
      </c>
      <c r="N613">
        <v>2066</v>
      </c>
      <c r="O613">
        <v>70.75</v>
      </c>
      <c r="P613">
        <v>0.65800000000000003</v>
      </c>
    </row>
    <row r="614" spans="1:16" x14ac:dyDescent="0.3">
      <c r="A614">
        <v>612</v>
      </c>
      <c r="B614" s="68">
        <v>38269231</v>
      </c>
      <c r="C614" s="67">
        <v>6329943</v>
      </c>
      <c r="D614" s="67">
        <v>102969585</v>
      </c>
      <c r="E614" s="7">
        <v>1.1160000000000001</v>
      </c>
      <c r="F614">
        <v>43.343000000000004</v>
      </c>
      <c r="G614">
        <v>0.129</v>
      </c>
      <c r="H614">
        <v>0.20649999999999999</v>
      </c>
      <c r="I614">
        <v>0.74299999999999999</v>
      </c>
      <c r="J614">
        <v>0.17699999999999999</v>
      </c>
      <c r="K614">
        <v>0.80100000000000005</v>
      </c>
      <c r="L614" s="67">
        <v>53994</v>
      </c>
      <c r="M614">
        <v>198.8</v>
      </c>
      <c r="N614">
        <v>1904</v>
      </c>
      <c r="O614">
        <v>59.1</v>
      </c>
      <c r="P614">
        <v>0.63500000000000001</v>
      </c>
    </row>
    <row r="615" spans="1:16" x14ac:dyDescent="0.3">
      <c r="A615">
        <v>613</v>
      </c>
      <c r="B615" s="68">
        <v>241682261</v>
      </c>
      <c r="C615" s="67">
        <v>6088037</v>
      </c>
      <c r="D615" s="67">
        <v>56032177</v>
      </c>
      <c r="E615" s="7">
        <v>1.1479999999999999</v>
      </c>
      <c r="F615">
        <v>43.11</v>
      </c>
      <c r="G615">
        <v>0.35</v>
      </c>
      <c r="H615">
        <v>0.33029999999999998</v>
      </c>
      <c r="I615">
        <v>0.53900000000000003</v>
      </c>
      <c r="J615">
        <v>0.16900000000000001</v>
      </c>
      <c r="K615">
        <v>0.32900000000000001</v>
      </c>
      <c r="L615" s="67">
        <v>51314</v>
      </c>
      <c r="M615">
        <v>390</v>
      </c>
      <c r="N615">
        <v>1312</v>
      </c>
      <c r="O615">
        <v>69.209999999999994</v>
      </c>
      <c r="P615">
        <v>0.8</v>
      </c>
    </row>
    <row r="616" spans="1:16" x14ac:dyDescent="0.3">
      <c r="A616">
        <v>614</v>
      </c>
      <c r="B616" s="68">
        <v>117532534</v>
      </c>
      <c r="C616" s="67">
        <v>5906946</v>
      </c>
      <c r="D616" s="67">
        <v>54767122</v>
      </c>
      <c r="E616" s="7">
        <v>1.085</v>
      </c>
      <c r="F616">
        <v>30.73</v>
      </c>
      <c r="G616">
        <v>0.35699999999999998</v>
      </c>
      <c r="H616">
        <v>0.23910000000000001</v>
      </c>
      <c r="I616">
        <v>0.79300000000000004</v>
      </c>
      <c r="J616">
        <v>0.17599999999999999</v>
      </c>
      <c r="K616">
        <v>0.4511</v>
      </c>
      <c r="L616" s="67">
        <v>49110</v>
      </c>
      <c r="M616">
        <v>337.4</v>
      </c>
      <c r="N616">
        <v>1464</v>
      </c>
      <c r="O616">
        <v>37.56</v>
      </c>
      <c r="P616">
        <v>0.64600000000000002</v>
      </c>
    </row>
    <row r="617" spans="1:16" x14ac:dyDescent="0.3">
      <c r="A617">
        <v>615</v>
      </c>
      <c r="B617" s="68">
        <v>139244983</v>
      </c>
      <c r="C617" s="67">
        <v>12234658</v>
      </c>
      <c r="D617" s="67">
        <v>107118190</v>
      </c>
      <c r="E617" s="7">
        <v>1.1479999999999999</v>
      </c>
      <c r="F617">
        <v>45.616999999999997</v>
      </c>
      <c r="G617">
        <v>0.45400000000000001</v>
      </c>
      <c r="H617">
        <v>0.2883</v>
      </c>
      <c r="I617">
        <v>0.71199999999999997</v>
      </c>
      <c r="J617">
        <v>0.20399999999999999</v>
      </c>
      <c r="K617">
        <v>0.3962</v>
      </c>
      <c r="L617" s="67">
        <v>47867</v>
      </c>
      <c r="M617">
        <v>182.1</v>
      </c>
      <c r="N617">
        <v>2423</v>
      </c>
      <c r="O617">
        <v>45.03</v>
      </c>
      <c r="P617">
        <v>0.77100000000000002</v>
      </c>
    </row>
    <row r="618" spans="1:16" x14ac:dyDescent="0.3">
      <c r="A618">
        <v>616</v>
      </c>
      <c r="B618" s="68">
        <v>120771562</v>
      </c>
      <c r="C618" s="67">
        <v>3683013</v>
      </c>
      <c r="D618" s="67">
        <v>26891900</v>
      </c>
      <c r="E618" s="7">
        <v>1.29</v>
      </c>
      <c r="F618">
        <v>58.991999999999997</v>
      </c>
      <c r="G618">
        <v>0.33600000000000002</v>
      </c>
      <c r="H618">
        <v>0.26640000000000003</v>
      </c>
      <c r="I618">
        <v>0.75800000000000001</v>
      </c>
      <c r="J618">
        <v>0.106</v>
      </c>
      <c r="K618">
        <v>0.5141</v>
      </c>
      <c r="L618" s="67">
        <v>51158</v>
      </c>
      <c r="M618">
        <v>176.2</v>
      </c>
      <c r="N618">
        <v>1052</v>
      </c>
      <c r="O618">
        <v>52.84</v>
      </c>
      <c r="P618">
        <v>0.67600000000000005</v>
      </c>
    </row>
    <row r="619" spans="1:16" x14ac:dyDescent="0.3">
      <c r="A619">
        <v>617</v>
      </c>
      <c r="B619" s="68">
        <v>323073050</v>
      </c>
      <c r="C619" s="67">
        <v>9260897</v>
      </c>
      <c r="D619" s="67">
        <v>82021264</v>
      </c>
      <c r="E619" s="7">
        <v>1.27</v>
      </c>
      <c r="F619">
        <v>56.402999999999999</v>
      </c>
      <c r="G619">
        <v>0.376</v>
      </c>
      <c r="H619">
        <v>0.21210000000000001</v>
      </c>
      <c r="I619">
        <v>0.75900000000000001</v>
      </c>
      <c r="J619">
        <v>0.249</v>
      </c>
      <c r="K619">
        <v>0.5323</v>
      </c>
      <c r="L619" s="67">
        <v>85569</v>
      </c>
      <c r="M619">
        <v>222.5</v>
      </c>
      <c r="N619">
        <v>1285</v>
      </c>
      <c r="O619">
        <v>55.17</v>
      </c>
      <c r="P619">
        <v>0.8</v>
      </c>
    </row>
    <row r="620" spans="1:16" x14ac:dyDescent="0.3">
      <c r="A620">
        <v>618</v>
      </c>
      <c r="B620" s="68">
        <v>27906566</v>
      </c>
      <c r="C620" s="67">
        <v>2614610</v>
      </c>
      <c r="D620" s="67">
        <v>84336700</v>
      </c>
      <c r="E620" s="7">
        <v>1.242</v>
      </c>
      <c r="F620">
        <v>42.103999999999999</v>
      </c>
      <c r="G620">
        <v>0.32100000000000001</v>
      </c>
      <c r="H620">
        <v>0.27929999999999999</v>
      </c>
      <c r="I620">
        <v>0.61199999999999999</v>
      </c>
      <c r="J620">
        <v>0.19</v>
      </c>
      <c r="K620">
        <v>0.33550000000000002</v>
      </c>
      <c r="L620" s="67">
        <v>28115</v>
      </c>
      <c r="M620">
        <v>113.3</v>
      </c>
      <c r="N620">
        <v>1919</v>
      </c>
      <c r="O620">
        <v>60.45</v>
      </c>
      <c r="P620">
        <v>0.64700000000000002</v>
      </c>
    </row>
    <row r="621" spans="1:16" x14ac:dyDescent="0.3">
      <c r="A621">
        <v>619</v>
      </c>
      <c r="B621" s="68">
        <v>32552961</v>
      </c>
      <c r="C621" s="67">
        <v>6441531</v>
      </c>
      <c r="D621" s="67">
        <v>96581674</v>
      </c>
      <c r="E621" s="7">
        <v>1.278</v>
      </c>
      <c r="F621">
        <v>57.506999999999998</v>
      </c>
      <c r="G621">
        <v>0.22900000000000001</v>
      </c>
      <c r="H621">
        <v>0.33789999999999998</v>
      </c>
      <c r="I621">
        <v>0.58699999999999997</v>
      </c>
      <c r="J621">
        <v>0.16</v>
      </c>
      <c r="K621">
        <v>0.5857</v>
      </c>
      <c r="L621" s="67">
        <v>29097</v>
      </c>
      <c r="M621">
        <v>110.4</v>
      </c>
      <c r="N621">
        <v>2056</v>
      </c>
      <c r="O621">
        <v>82.51</v>
      </c>
      <c r="P621">
        <v>0.77</v>
      </c>
    </row>
    <row r="622" spans="1:16" x14ac:dyDescent="0.3">
      <c r="A622">
        <v>620</v>
      </c>
      <c r="B622" s="68">
        <v>328978375</v>
      </c>
      <c r="C622" s="67">
        <v>13739808</v>
      </c>
      <c r="D622" s="67">
        <v>90014652</v>
      </c>
      <c r="E622" s="7">
        <v>1.2330000000000001</v>
      </c>
      <c r="F622">
        <v>63.723999999999997</v>
      </c>
      <c r="G622">
        <v>0.251</v>
      </c>
      <c r="H622">
        <v>0.24790000000000001</v>
      </c>
      <c r="I622">
        <v>0.78400000000000003</v>
      </c>
      <c r="J622">
        <v>0.151</v>
      </c>
      <c r="K622">
        <v>0.61570000000000003</v>
      </c>
      <c r="L622" s="67">
        <v>71506</v>
      </c>
      <c r="M622">
        <v>385</v>
      </c>
      <c r="N622">
        <v>2059</v>
      </c>
      <c r="O622">
        <v>58.72</v>
      </c>
      <c r="P622">
        <v>0.747</v>
      </c>
    </row>
    <row r="623" spans="1:16" x14ac:dyDescent="0.3">
      <c r="A623">
        <v>621</v>
      </c>
      <c r="B623" s="68">
        <v>69081731</v>
      </c>
      <c r="C623" s="67">
        <v>3067657</v>
      </c>
      <c r="D623" s="67">
        <v>126487214</v>
      </c>
      <c r="E623" s="7">
        <v>1.131</v>
      </c>
      <c r="F623">
        <v>37.987000000000002</v>
      </c>
      <c r="G623">
        <v>0.26100000000000001</v>
      </c>
      <c r="H623">
        <v>0.11</v>
      </c>
      <c r="I623">
        <v>0.871</v>
      </c>
      <c r="J623">
        <v>0.23499999999999999</v>
      </c>
      <c r="K623">
        <v>0.40360000000000001</v>
      </c>
      <c r="L623" s="67">
        <v>74027</v>
      </c>
      <c r="M623">
        <v>153.1</v>
      </c>
      <c r="N623">
        <v>994</v>
      </c>
      <c r="O623">
        <v>90.57</v>
      </c>
      <c r="P623">
        <v>0.61499999999999999</v>
      </c>
    </row>
    <row r="624" spans="1:16" x14ac:dyDescent="0.3">
      <c r="A624">
        <v>622</v>
      </c>
      <c r="B624" s="68">
        <v>61914281</v>
      </c>
      <c r="C624" s="67">
        <v>13019552</v>
      </c>
      <c r="D624" s="67">
        <v>263625625</v>
      </c>
      <c r="E624" s="7">
        <v>1.2010000000000001</v>
      </c>
      <c r="F624">
        <v>42.732999999999997</v>
      </c>
      <c r="G624">
        <v>0.55200000000000005</v>
      </c>
      <c r="H624">
        <v>0.32819999999999999</v>
      </c>
      <c r="I624">
        <v>0.78300000000000003</v>
      </c>
      <c r="J624">
        <v>0.19400000000000001</v>
      </c>
      <c r="K624">
        <v>0.64059999999999995</v>
      </c>
      <c r="L624" s="67">
        <v>49346</v>
      </c>
      <c r="M624">
        <v>83.4</v>
      </c>
      <c r="N624">
        <v>2729</v>
      </c>
      <c r="O624">
        <v>98.36</v>
      </c>
      <c r="P624">
        <v>0.63800000000000001</v>
      </c>
    </row>
    <row r="625" spans="1:16" x14ac:dyDescent="0.3">
      <c r="A625">
        <v>623</v>
      </c>
      <c r="B625" s="68">
        <v>73641902</v>
      </c>
      <c r="C625" s="67">
        <v>2474708</v>
      </c>
      <c r="D625" s="67">
        <v>109381335</v>
      </c>
      <c r="E625" s="7">
        <v>1.1890000000000001</v>
      </c>
      <c r="F625">
        <v>38.311</v>
      </c>
      <c r="G625">
        <v>0.33900000000000002</v>
      </c>
      <c r="H625">
        <v>8.77E-2</v>
      </c>
      <c r="I625">
        <v>0.88100000000000001</v>
      </c>
      <c r="J625">
        <v>0.17299999999999999</v>
      </c>
      <c r="K625">
        <v>0.38300000000000001</v>
      </c>
      <c r="L625" s="67">
        <v>29903</v>
      </c>
      <c r="M625">
        <v>241.8</v>
      </c>
      <c r="N625">
        <v>1603</v>
      </c>
      <c r="O625">
        <v>68.73</v>
      </c>
      <c r="P625">
        <v>0.78500000000000003</v>
      </c>
    </row>
    <row r="626" spans="1:16" x14ac:dyDescent="0.3">
      <c r="A626">
        <v>624</v>
      </c>
      <c r="B626" s="68">
        <v>95336828</v>
      </c>
      <c r="C626" s="67">
        <v>3364179</v>
      </c>
      <c r="D626" s="67">
        <v>33833318</v>
      </c>
      <c r="E626" s="7">
        <v>1.198</v>
      </c>
      <c r="F626">
        <v>62.253</v>
      </c>
      <c r="G626">
        <v>0.46300000000000002</v>
      </c>
      <c r="H626">
        <v>0.15210000000000001</v>
      </c>
      <c r="I626">
        <v>0.65</v>
      </c>
      <c r="J626">
        <v>0.19</v>
      </c>
      <c r="K626">
        <v>0.65390000000000004</v>
      </c>
      <c r="L626" s="67">
        <v>41384</v>
      </c>
      <c r="M626">
        <v>124.1</v>
      </c>
      <c r="N626">
        <v>1343</v>
      </c>
      <c r="O626">
        <v>31.53</v>
      </c>
      <c r="P626">
        <v>0.64500000000000002</v>
      </c>
    </row>
    <row r="627" spans="1:16" x14ac:dyDescent="0.3">
      <c r="A627">
        <v>625</v>
      </c>
      <c r="B627" s="68">
        <v>114566366</v>
      </c>
      <c r="C627" s="67">
        <v>9948448</v>
      </c>
      <c r="D627" s="67">
        <v>237201684</v>
      </c>
      <c r="E627" s="7">
        <v>1.179</v>
      </c>
      <c r="F627">
        <v>50.476999999999997</v>
      </c>
      <c r="G627">
        <v>0.38900000000000001</v>
      </c>
      <c r="H627">
        <v>0.126</v>
      </c>
      <c r="I627">
        <v>0.81100000000000005</v>
      </c>
      <c r="J627">
        <v>0.16800000000000001</v>
      </c>
      <c r="K627">
        <v>0.68910000000000005</v>
      </c>
      <c r="L627" s="67">
        <v>80888</v>
      </c>
      <c r="M627">
        <v>99</v>
      </c>
      <c r="N627">
        <v>3304</v>
      </c>
      <c r="O627">
        <v>80.19</v>
      </c>
      <c r="P627">
        <v>0.72799999999999998</v>
      </c>
    </row>
    <row r="628" spans="1:16" x14ac:dyDescent="0.3">
      <c r="A628">
        <v>626</v>
      </c>
      <c r="B628" s="68">
        <v>118554929</v>
      </c>
      <c r="C628" s="67">
        <v>6051326</v>
      </c>
      <c r="D628" s="67">
        <v>48317511</v>
      </c>
      <c r="E628" s="7">
        <v>1.2270000000000001</v>
      </c>
      <c r="F628">
        <v>70.605000000000004</v>
      </c>
      <c r="G628">
        <v>0.49299999999999999</v>
      </c>
      <c r="H628">
        <v>0.20469999999999999</v>
      </c>
      <c r="I628">
        <v>0.77300000000000002</v>
      </c>
      <c r="J628">
        <v>0.18099999999999999</v>
      </c>
      <c r="K628">
        <v>0.6119</v>
      </c>
      <c r="L628" s="67">
        <v>31691</v>
      </c>
      <c r="M628">
        <v>147.80000000000001</v>
      </c>
      <c r="N628">
        <v>1204</v>
      </c>
      <c r="O628">
        <v>45.36</v>
      </c>
      <c r="P628">
        <v>0.72699999999999998</v>
      </c>
    </row>
    <row r="629" spans="1:16" x14ac:dyDescent="0.3">
      <c r="A629">
        <v>627</v>
      </c>
      <c r="B629" s="68">
        <v>25745439</v>
      </c>
      <c r="C629" s="67">
        <v>3615020</v>
      </c>
      <c r="D629" s="67">
        <v>92869613</v>
      </c>
      <c r="E629" s="7">
        <v>1.069</v>
      </c>
      <c r="F629">
        <v>41.396000000000001</v>
      </c>
      <c r="G629">
        <v>0.17599999999999999</v>
      </c>
      <c r="H629">
        <v>0.29139999999999999</v>
      </c>
      <c r="I629">
        <v>0.48899999999999999</v>
      </c>
      <c r="J629">
        <v>0.186</v>
      </c>
      <c r="K629">
        <v>0.4819</v>
      </c>
      <c r="L629" s="67">
        <v>20859</v>
      </c>
      <c r="M629">
        <v>232.6</v>
      </c>
      <c r="N629">
        <v>1811</v>
      </c>
      <c r="O629">
        <v>77.819999999999993</v>
      </c>
      <c r="P629">
        <v>0.72799999999999998</v>
      </c>
    </row>
    <row r="630" spans="1:16" x14ac:dyDescent="0.3">
      <c r="A630">
        <v>628</v>
      </c>
      <c r="B630" s="68">
        <v>94403547</v>
      </c>
      <c r="C630" s="67">
        <v>13356292</v>
      </c>
      <c r="D630" s="67">
        <v>119259926</v>
      </c>
      <c r="E630" s="7">
        <v>1.194</v>
      </c>
      <c r="F630">
        <v>57.116999999999997</v>
      </c>
      <c r="G630">
        <v>0.46</v>
      </c>
      <c r="H630">
        <v>0.27210000000000001</v>
      </c>
      <c r="I630">
        <v>0.79900000000000004</v>
      </c>
      <c r="J630">
        <v>0.2</v>
      </c>
      <c r="K630">
        <v>0.51990000000000003</v>
      </c>
      <c r="L630" s="67">
        <v>77367</v>
      </c>
      <c r="M630">
        <v>64.5</v>
      </c>
      <c r="N630">
        <v>1248</v>
      </c>
      <c r="O630">
        <v>91.99</v>
      </c>
      <c r="P630">
        <v>0.72</v>
      </c>
    </row>
    <row r="631" spans="1:16" x14ac:dyDescent="0.3">
      <c r="A631">
        <v>629</v>
      </c>
      <c r="B631" s="68">
        <v>57180198</v>
      </c>
      <c r="C631" s="67">
        <v>7051033</v>
      </c>
      <c r="D631" s="67">
        <v>45957705</v>
      </c>
      <c r="E631" s="7">
        <v>1.0840000000000001</v>
      </c>
      <c r="F631">
        <v>30.401</v>
      </c>
      <c r="G631">
        <v>0.34399999999999997</v>
      </c>
      <c r="H631">
        <v>0.25779999999999997</v>
      </c>
      <c r="I631">
        <v>0.46600000000000003</v>
      </c>
      <c r="J631">
        <v>0.17299999999999999</v>
      </c>
      <c r="K631">
        <v>0.59509999999999996</v>
      </c>
      <c r="L631" s="67">
        <v>44008</v>
      </c>
      <c r="M631">
        <v>163.1</v>
      </c>
      <c r="N631">
        <v>1398</v>
      </c>
      <c r="O631">
        <v>57.05</v>
      </c>
      <c r="P631">
        <v>0.76300000000000001</v>
      </c>
    </row>
    <row r="632" spans="1:16" x14ac:dyDescent="0.3">
      <c r="A632">
        <v>630</v>
      </c>
      <c r="B632" s="68">
        <v>76537797</v>
      </c>
      <c r="C632" s="67">
        <v>14015656</v>
      </c>
      <c r="D632" s="67">
        <v>132951104</v>
      </c>
      <c r="E632" s="7">
        <v>1.1140000000000001</v>
      </c>
      <c r="F632">
        <v>61.914999999999999</v>
      </c>
      <c r="G632">
        <v>0.249</v>
      </c>
      <c r="H632">
        <v>0.33779999999999999</v>
      </c>
      <c r="I632">
        <v>0.66</v>
      </c>
      <c r="J632">
        <v>0.17599999999999999</v>
      </c>
      <c r="K632">
        <v>0.54220000000000002</v>
      </c>
      <c r="L632" s="67">
        <v>49331</v>
      </c>
      <c r="M632">
        <v>141.5</v>
      </c>
      <c r="N632">
        <v>2062</v>
      </c>
      <c r="O632">
        <v>79.58</v>
      </c>
      <c r="P632">
        <v>0.71</v>
      </c>
    </row>
    <row r="633" spans="1:16" x14ac:dyDescent="0.3">
      <c r="A633">
        <v>631</v>
      </c>
      <c r="B633" s="68">
        <v>40801818</v>
      </c>
      <c r="C633" s="67">
        <v>1669963</v>
      </c>
      <c r="D633" s="67">
        <v>185937064</v>
      </c>
      <c r="E633" s="7">
        <v>1.135</v>
      </c>
      <c r="F633">
        <v>40.366999999999997</v>
      </c>
      <c r="G633">
        <v>0.44700000000000001</v>
      </c>
      <c r="H633">
        <v>9.4799999999999995E-2</v>
      </c>
      <c r="I633">
        <v>0.88500000000000001</v>
      </c>
      <c r="J633">
        <v>0.17599999999999999</v>
      </c>
      <c r="K633">
        <v>0.43159999999999998</v>
      </c>
      <c r="L633" s="67">
        <v>36126</v>
      </c>
      <c r="M633">
        <v>102.5</v>
      </c>
      <c r="N633">
        <v>2873</v>
      </c>
      <c r="O633">
        <v>60.85</v>
      </c>
      <c r="P633">
        <v>0.61099999999999999</v>
      </c>
    </row>
    <row r="634" spans="1:16" x14ac:dyDescent="0.3">
      <c r="A634">
        <v>632</v>
      </c>
      <c r="B634" s="68">
        <v>123323723</v>
      </c>
      <c r="C634" s="67">
        <v>3686221</v>
      </c>
      <c r="D634" s="67">
        <v>57440421</v>
      </c>
      <c r="E634" s="7">
        <v>1.125</v>
      </c>
      <c r="F634">
        <v>50.582999999999998</v>
      </c>
      <c r="G634">
        <v>0.29899999999999999</v>
      </c>
      <c r="H634">
        <v>0.16869999999999999</v>
      </c>
      <c r="I634">
        <v>0.71299999999999997</v>
      </c>
      <c r="J634">
        <v>0.154</v>
      </c>
      <c r="K634">
        <v>0.38030000000000003</v>
      </c>
      <c r="L634" s="67">
        <v>67118</v>
      </c>
      <c r="M634">
        <v>184.6</v>
      </c>
      <c r="N634">
        <v>1406</v>
      </c>
      <c r="O634">
        <v>54.11</v>
      </c>
      <c r="P634">
        <v>0.65800000000000003</v>
      </c>
    </row>
    <row r="635" spans="1:16" x14ac:dyDescent="0.3">
      <c r="A635">
        <v>633</v>
      </c>
      <c r="B635" s="68">
        <v>41994834</v>
      </c>
      <c r="C635" s="67">
        <v>4250652</v>
      </c>
      <c r="D635" s="67">
        <v>86252092</v>
      </c>
      <c r="E635" s="7">
        <v>1.3340000000000001</v>
      </c>
      <c r="F635">
        <v>64.566000000000003</v>
      </c>
      <c r="G635">
        <v>0.25600000000000001</v>
      </c>
      <c r="H635">
        <v>0.26590000000000003</v>
      </c>
      <c r="I635">
        <v>0.65500000000000003</v>
      </c>
      <c r="J635">
        <v>0.19500000000000001</v>
      </c>
      <c r="K635">
        <v>0.38059999999999999</v>
      </c>
      <c r="L635" s="67">
        <v>28481</v>
      </c>
      <c r="M635">
        <v>140.1</v>
      </c>
      <c r="N635">
        <v>1543</v>
      </c>
      <c r="O635">
        <v>75.3</v>
      </c>
      <c r="P635">
        <v>0.63700000000000001</v>
      </c>
    </row>
    <row r="636" spans="1:16" x14ac:dyDescent="0.3">
      <c r="A636">
        <v>634</v>
      </c>
      <c r="B636" s="68">
        <v>71623851</v>
      </c>
      <c r="C636" s="67">
        <v>9670121</v>
      </c>
      <c r="D636" s="67">
        <v>120359163</v>
      </c>
      <c r="E636" s="7">
        <v>1.2050000000000001</v>
      </c>
      <c r="F636">
        <v>29.861999999999998</v>
      </c>
      <c r="G636">
        <v>0.38100000000000001</v>
      </c>
      <c r="H636">
        <v>0.25659999999999999</v>
      </c>
      <c r="I636">
        <v>0.81899999999999995</v>
      </c>
      <c r="J636">
        <v>0.17699999999999999</v>
      </c>
      <c r="K636">
        <v>0.5262</v>
      </c>
      <c r="L636" s="67">
        <v>54256</v>
      </c>
      <c r="M636">
        <v>150.9</v>
      </c>
      <c r="N636">
        <v>1698</v>
      </c>
      <c r="O636">
        <v>75.77</v>
      </c>
      <c r="P636">
        <v>0.76900000000000002</v>
      </c>
    </row>
    <row r="637" spans="1:16" x14ac:dyDescent="0.3">
      <c r="A637">
        <v>635</v>
      </c>
      <c r="B637" s="68">
        <v>238463919</v>
      </c>
      <c r="C637" s="67">
        <v>14194460</v>
      </c>
      <c r="D637" s="67">
        <v>97713250</v>
      </c>
      <c r="E637" s="7">
        <v>1.175</v>
      </c>
      <c r="F637">
        <v>48.975999999999999</v>
      </c>
      <c r="G637">
        <v>0.34899999999999998</v>
      </c>
      <c r="H637">
        <v>0.2203</v>
      </c>
      <c r="I637">
        <v>0.66</v>
      </c>
      <c r="J637">
        <v>0.19</v>
      </c>
      <c r="K637">
        <v>0.6593</v>
      </c>
      <c r="L637" s="67">
        <v>97143</v>
      </c>
      <c r="M637">
        <v>192.6</v>
      </c>
      <c r="N637">
        <v>1581</v>
      </c>
      <c r="O637">
        <v>74.81</v>
      </c>
      <c r="P637">
        <v>0.747</v>
      </c>
    </row>
    <row r="638" spans="1:16" x14ac:dyDescent="0.3">
      <c r="A638">
        <v>636</v>
      </c>
      <c r="B638" s="68">
        <v>138700302</v>
      </c>
      <c r="C638" s="67">
        <v>11993425</v>
      </c>
      <c r="D638" s="67">
        <v>127326259</v>
      </c>
      <c r="E638" s="7">
        <v>1.3420000000000001</v>
      </c>
      <c r="F638">
        <v>54.725999999999999</v>
      </c>
      <c r="G638">
        <v>0.33300000000000002</v>
      </c>
      <c r="H638">
        <v>0.17860000000000001</v>
      </c>
      <c r="I638">
        <v>0.84899999999999998</v>
      </c>
      <c r="J638">
        <v>0.187</v>
      </c>
      <c r="K638">
        <v>0.52739999999999998</v>
      </c>
      <c r="L638" s="67">
        <v>59706</v>
      </c>
      <c r="M638">
        <v>217.5</v>
      </c>
      <c r="N638">
        <v>1597</v>
      </c>
      <c r="O638">
        <v>86.74</v>
      </c>
      <c r="P638">
        <v>0.58599999999999997</v>
      </c>
    </row>
    <row r="639" spans="1:16" x14ac:dyDescent="0.3">
      <c r="A639">
        <v>637</v>
      </c>
      <c r="B639" s="68">
        <v>66859785</v>
      </c>
      <c r="C639" s="67">
        <v>7817014</v>
      </c>
      <c r="D639" s="67">
        <v>55614227</v>
      </c>
      <c r="E639" s="7">
        <v>1.1140000000000001</v>
      </c>
      <c r="F639">
        <v>52.293999999999997</v>
      </c>
      <c r="G639">
        <v>0.35299999999999998</v>
      </c>
      <c r="H639">
        <v>0.2215</v>
      </c>
      <c r="I639">
        <v>0.622</v>
      </c>
      <c r="J639">
        <v>0.183</v>
      </c>
      <c r="K639">
        <v>0.63460000000000005</v>
      </c>
      <c r="L639" s="67">
        <v>49880</v>
      </c>
      <c r="M639">
        <v>101.8</v>
      </c>
      <c r="N639">
        <v>1480</v>
      </c>
      <c r="O639">
        <v>47.5</v>
      </c>
      <c r="P639">
        <v>0.71199999999999997</v>
      </c>
    </row>
    <row r="640" spans="1:16" x14ac:dyDescent="0.3">
      <c r="A640">
        <v>638</v>
      </c>
      <c r="B640" s="68">
        <v>113010709</v>
      </c>
      <c r="C640" s="67">
        <v>6387806</v>
      </c>
      <c r="D640" s="67">
        <v>107340854</v>
      </c>
      <c r="E640" s="7">
        <v>1.125</v>
      </c>
      <c r="F640">
        <v>57.843000000000004</v>
      </c>
      <c r="G640">
        <v>0.35399999999999998</v>
      </c>
      <c r="H640">
        <v>0.11840000000000001</v>
      </c>
      <c r="I640">
        <v>0.75700000000000001</v>
      </c>
      <c r="J640">
        <v>0.16500000000000001</v>
      </c>
      <c r="K640">
        <v>0.50270000000000004</v>
      </c>
      <c r="L640" s="67">
        <v>69359</v>
      </c>
      <c r="M640">
        <v>115.5</v>
      </c>
      <c r="N640">
        <v>2313</v>
      </c>
      <c r="O640">
        <v>53.79</v>
      </c>
      <c r="P640">
        <v>0.68799999999999994</v>
      </c>
    </row>
    <row r="641" spans="1:16" x14ac:dyDescent="0.3">
      <c r="A641">
        <v>639</v>
      </c>
      <c r="B641" s="68">
        <v>312193271</v>
      </c>
      <c r="C641" s="67">
        <v>17425372</v>
      </c>
      <c r="D641" s="67">
        <v>121524878</v>
      </c>
      <c r="E641" s="7">
        <v>1.173</v>
      </c>
      <c r="F641">
        <v>45.462000000000003</v>
      </c>
      <c r="G641">
        <v>0.33500000000000002</v>
      </c>
      <c r="H641">
        <v>0.25480000000000003</v>
      </c>
      <c r="I641">
        <v>0.82399999999999995</v>
      </c>
      <c r="J641">
        <v>0.17199999999999999</v>
      </c>
      <c r="K641">
        <v>0.56269999999999998</v>
      </c>
      <c r="L641" s="67">
        <v>56395</v>
      </c>
      <c r="M641">
        <v>544.20000000000005</v>
      </c>
      <c r="N641">
        <v>1403</v>
      </c>
      <c r="O641">
        <v>92.44</v>
      </c>
      <c r="P641">
        <v>0.66900000000000004</v>
      </c>
    </row>
    <row r="642" spans="1:16" x14ac:dyDescent="0.3">
      <c r="A642">
        <v>640</v>
      </c>
      <c r="B642" s="68">
        <v>26583308</v>
      </c>
      <c r="C642" s="67">
        <v>2963222</v>
      </c>
      <c r="D642" s="67">
        <v>102288904</v>
      </c>
      <c r="E642" s="7">
        <v>1.3</v>
      </c>
      <c r="F642">
        <v>48.793999999999997</v>
      </c>
      <c r="G642">
        <v>0.224</v>
      </c>
      <c r="H642">
        <v>0.27360000000000001</v>
      </c>
      <c r="I642">
        <v>0.71</v>
      </c>
      <c r="J642">
        <v>0.183</v>
      </c>
      <c r="K642">
        <v>0.40739999999999998</v>
      </c>
      <c r="L642" s="67">
        <v>40093</v>
      </c>
      <c r="M642">
        <v>76</v>
      </c>
      <c r="N642">
        <v>1840</v>
      </c>
      <c r="O642">
        <v>71.680000000000007</v>
      </c>
      <c r="P642">
        <v>0.79800000000000004</v>
      </c>
    </row>
    <row r="643" spans="1:16" x14ac:dyDescent="0.3">
      <c r="A643">
        <v>641</v>
      </c>
      <c r="B643" s="68">
        <v>22944609</v>
      </c>
      <c r="C643" s="67">
        <v>2314641</v>
      </c>
      <c r="D643" s="67">
        <v>60320006</v>
      </c>
      <c r="E643" s="7">
        <v>1.1120000000000001</v>
      </c>
      <c r="F643">
        <v>25.581</v>
      </c>
      <c r="G643">
        <v>8.5000000000000006E-2</v>
      </c>
      <c r="H643">
        <v>0.21079999999999999</v>
      </c>
      <c r="I643">
        <v>0.71799999999999997</v>
      </c>
      <c r="J643">
        <v>0.11799999999999999</v>
      </c>
      <c r="K643">
        <v>0.47870000000000001</v>
      </c>
      <c r="L643" s="67">
        <v>88745</v>
      </c>
      <c r="M643">
        <v>148.4</v>
      </c>
      <c r="N643">
        <v>1453</v>
      </c>
      <c r="O643">
        <v>70.150000000000006</v>
      </c>
      <c r="P643">
        <v>0.80500000000000005</v>
      </c>
    </row>
    <row r="644" spans="1:16" x14ac:dyDescent="0.3">
      <c r="A644">
        <v>642</v>
      </c>
      <c r="B644" s="68">
        <v>259062199</v>
      </c>
      <c r="C644" s="67">
        <v>7304892</v>
      </c>
      <c r="D644" s="67">
        <v>61654318</v>
      </c>
      <c r="E644" s="7">
        <v>1.2689999999999999</v>
      </c>
      <c r="F644">
        <v>55.506999999999998</v>
      </c>
      <c r="G644">
        <v>0.55500000000000005</v>
      </c>
      <c r="H644">
        <v>0.2452</v>
      </c>
      <c r="I644">
        <v>0.57199999999999995</v>
      </c>
      <c r="J644">
        <v>0.20899999999999999</v>
      </c>
      <c r="K644">
        <v>0.48330000000000001</v>
      </c>
      <c r="L644" s="67">
        <v>38623</v>
      </c>
      <c r="M644">
        <v>266.39999999999998</v>
      </c>
      <c r="N644">
        <v>1521</v>
      </c>
      <c r="O644">
        <v>55.53</v>
      </c>
      <c r="P644">
        <v>0.81799999999999995</v>
      </c>
    </row>
    <row r="645" spans="1:16" x14ac:dyDescent="0.3">
      <c r="A645">
        <v>643</v>
      </c>
      <c r="B645" s="68">
        <v>74394971</v>
      </c>
      <c r="C645" s="67">
        <v>5274846</v>
      </c>
      <c r="D645" s="67">
        <v>100097123</v>
      </c>
      <c r="E645" s="7">
        <v>1.1180000000000001</v>
      </c>
      <c r="F645">
        <v>53.398000000000003</v>
      </c>
      <c r="G645">
        <v>0.436</v>
      </c>
      <c r="H645">
        <v>0.156</v>
      </c>
      <c r="I645">
        <v>0.66500000000000004</v>
      </c>
      <c r="J645">
        <v>0.188</v>
      </c>
      <c r="K645">
        <v>0.45450000000000002</v>
      </c>
      <c r="L645" s="67">
        <v>29052</v>
      </c>
      <c r="M645">
        <v>177.3</v>
      </c>
      <c r="N645">
        <v>2088</v>
      </c>
      <c r="O645">
        <v>55.27</v>
      </c>
      <c r="P645">
        <v>0.62</v>
      </c>
    </row>
    <row r="646" spans="1:16" x14ac:dyDescent="0.3">
      <c r="A646">
        <v>644</v>
      </c>
      <c r="B646" s="68">
        <v>43409187</v>
      </c>
      <c r="C646" s="67">
        <v>4541798</v>
      </c>
      <c r="D646" s="67">
        <v>117287045</v>
      </c>
      <c r="E646" s="7">
        <v>1.1779999999999999</v>
      </c>
      <c r="F646">
        <v>33.795000000000002</v>
      </c>
      <c r="G646">
        <v>0.27900000000000003</v>
      </c>
      <c r="H646">
        <v>0.20039999999999999</v>
      </c>
      <c r="I646">
        <v>0.77900000000000003</v>
      </c>
      <c r="J646">
        <v>0.22900000000000001</v>
      </c>
      <c r="K646">
        <v>0.52210000000000001</v>
      </c>
      <c r="L646" s="67">
        <v>46024</v>
      </c>
      <c r="M646">
        <v>132.19999999999999</v>
      </c>
      <c r="N646">
        <v>1335</v>
      </c>
      <c r="O646">
        <v>74.790000000000006</v>
      </c>
      <c r="P646">
        <v>0.75700000000000001</v>
      </c>
    </row>
    <row r="647" spans="1:16" x14ac:dyDescent="0.3">
      <c r="A647">
        <v>645</v>
      </c>
      <c r="B647" s="68">
        <v>336770256</v>
      </c>
      <c r="C647" s="67">
        <v>17107941</v>
      </c>
      <c r="D647" s="67">
        <v>135726797</v>
      </c>
      <c r="E647" s="7">
        <v>1.131</v>
      </c>
      <c r="F647">
        <v>80.840999999999994</v>
      </c>
      <c r="G647">
        <v>0.45600000000000002</v>
      </c>
      <c r="H647">
        <v>0.28910000000000002</v>
      </c>
      <c r="I647">
        <v>0.77</v>
      </c>
      <c r="J647">
        <v>0.16800000000000001</v>
      </c>
      <c r="K647">
        <v>0.436</v>
      </c>
      <c r="L647" s="67">
        <v>45854</v>
      </c>
      <c r="M647">
        <v>255.3</v>
      </c>
      <c r="N647">
        <v>2119</v>
      </c>
      <c r="O647">
        <v>72.400000000000006</v>
      </c>
      <c r="P647">
        <v>0.78100000000000003</v>
      </c>
    </row>
    <row r="648" spans="1:16" x14ac:dyDescent="0.3">
      <c r="A648">
        <v>646</v>
      </c>
      <c r="B648" s="68">
        <v>65036445</v>
      </c>
      <c r="C648" s="67">
        <v>7800364</v>
      </c>
      <c r="D648" s="67">
        <v>129427444</v>
      </c>
      <c r="E648" s="7">
        <v>1.097</v>
      </c>
      <c r="F648">
        <v>34.789000000000001</v>
      </c>
      <c r="G648">
        <v>0.33900000000000002</v>
      </c>
      <c r="H648">
        <v>0.28149999999999997</v>
      </c>
      <c r="I648">
        <v>0.72699999999999998</v>
      </c>
      <c r="J648">
        <v>0.17499999999999999</v>
      </c>
      <c r="K648">
        <v>0.42609999999999998</v>
      </c>
      <c r="L648" s="67">
        <v>48963</v>
      </c>
      <c r="M648">
        <v>172.8</v>
      </c>
      <c r="N648">
        <v>1929</v>
      </c>
      <c r="O648">
        <v>74.45</v>
      </c>
      <c r="P648">
        <v>0.65100000000000002</v>
      </c>
    </row>
    <row r="649" spans="1:16" x14ac:dyDescent="0.3">
      <c r="A649">
        <v>647</v>
      </c>
      <c r="B649" s="68">
        <v>603302877</v>
      </c>
      <c r="C649" s="67">
        <v>9567857</v>
      </c>
      <c r="D649" s="67">
        <v>53269928</v>
      </c>
      <c r="E649" s="7">
        <v>1.196</v>
      </c>
      <c r="F649">
        <v>41.89</v>
      </c>
      <c r="G649">
        <v>0.33</v>
      </c>
      <c r="H649">
        <v>0.32379999999999998</v>
      </c>
      <c r="I649">
        <v>0.434</v>
      </c>
      <c r="J649">
        <v>0.17399999999999999</v>
      </c>
      <c r="K649">
        <v>0.55479999999999996</v>
      </c>
      <c r="L649" s="67">
        <v>119411</v>
      </c>
      <c r="M649">
        <v>493.6</v>
      </c>
      <c r="N649">
        <v>1773</v>
      </c>
      <c r="O649">
        <v>61.49</v>
      </c>
      <c r="P649">
        <v>0.74</v>
      </c>
    </row>
    <row r="650" spans="1:16" x14ac:dyDescent="0.3">
      <c r="A650">
        <v>648</v>
      </c>
      <c r="B650" s="68">
        <v>74551660</v>
      </c>
      <c r="C650" s="67">
        <v>7381800</v>
      </c>
      <c r="D650" s="67">
        <v>140296721</v>
      </c>
      <c r="E650" s="7">
        <v>1.246</v>
      </c>
      <c r="F650">
        <v>31.335999999999999</v>
      </c>
      <c r="G650">
        <v>0.311</v>
      </c>
      <c r="H650">
        <v>0.2175</v>
      </c>
      <c r="I650">
        <v>0.68</v>
      </c>
      <c r="J650">
        <v>0.184</v>
      </c>
      <c r="K650">
        <v>0.45529999999999998</v>
      </c>
      <c r="L650" s="67">
        <v>71936</v>
      </c>
      <c r="M650">
        <v>158.1</v>
      </c>
      <c r="N650">
        <v>2265</v>
      </c>
      <c r="O650">
        <v>79.430000000000007</v>
      </c>
      <c r="P650">
        <v>0.67300000000000004</v>
      </c>
    </row>
    <row r="651" spans="1:16" x14ac:dyDescent="0.3">
      <c r="A651">
        <v>649</v>
      </c>
      <c r="B651" s="68">
        <v>131022179</v>
      </c>
      <c r="C651" s="67">
        <v>6299062</v>
      </c>
      <c r="D651" s="67">
        <v>60580815</v>
      </c>
      <c r="E651" s="7">
        <v>1.1659999999999999</v>
      </c>
      <c r="F651">
        <v>52.616999999999997</v>
      </c>
      <c r="G651">
        <v>0.32600000000000001</v>
      </c>
      <c r="H651">
        <v>0.22570000000000001</v>
      </c>
      <c r="I651">
        <v>0.71299999999999997</v>
      </c>
      <c r="J651">
        <v>0.16500000000000001</v>
      </c>
      <c r="K651">
        <v>0.4607</v>
      </c>
      <c r="L651" s="67">
        <v>47776</v>
      </c>
      <c r="M651">
        <v>244.3</v>
      </c>
      <c r="N651">
        <v>1188</v>
      </c>
      <c r="O651">
        <v>65.150000000000006</v>
      </c>
      <c r="P651">
        <v>0.65500000000000003</v>
      </c>
    </row>
    <row r="652" spans="1:16" x14ac:dyDescent="0.3">
      <c r="A652">
        <v>650</v>
      </c>
      <c r="B652" s="68">
        <v>277827716</v>
      </c>
      <c r="C652" s="67">
        <v>3607562</v>
      </c>
      <c r="D652" s="67">
        <v>30475843</v>
      </c>
      <c r="E652" s="7">
        <v>1.1639999999999999</v>
      </c>
      <c r="F652">
        <v>75.144999999999996</v>
      </c>
      <c r="G652">
        <v>0.34</v>
      </c>
      <c r="H652">
        <v>0.27779999999999999</v>
      </c>
      <c r="I652">
        <v>0.76400000000000001</v>
      </c>
      <c r="J652">
        <v>0.129</v>
      </c>
      <c r="K652">
        <v>0.42620000000000002</v>
      </c>
      <c r="L652" s="67">
        <v>45712</v>
      </c>
      <c r="M652">
        <v>328.2</v>
      </c>
      <c r="N652">
        <v>1210</v>
      </c>
      <c r="O652">
        <v>38.25</v>
      </c>
      <c r="P652">
        <v>0.72499999999999998</v>
      </c>
    </row>
    <row r="653" spans="1:16" x14ac:dyDescent="0.3">
      <c r="A653">
        <v>651</v>
      </c>
      <c r="B653" s="68">
        <v>329070288</v>
      </c>
      <c r="C653" s="67">
        <v>6280110</v>
      </c>
      <c r="D653" s="67">
        <v>63266223</v>
      </c>
      <c r="E653" s="7">
        <v>1.1060000000000001</v>
      </c>
      <c r="F653">
        <v>87.399000000000001</v>
      </c>
      <c r="G653">
        <v>0.59699999999999998</v>
      </c>
      <c r="H653">
        <v>0.20979999999999999</v>
      </c>
      <c r="I653">
        <v>0.70099999999999996</v>
      </c>
      <c r="J653">
        <v>0.14099999999999999</v>
      </c>
      <c r="K653">
        <v>0.47310000000000002</v>
      </c>
      <c r="L653" s="67">
        <v>59568</v>
      </c>
      <c r="M653">
        <v>167.8</v>
      </c>
      <c r="N653">
        <v>1335</v>
      </c>
      <c r="O653">
        <v>68.459999999999994</v>
      </c>
      <c r="P653">
        <v>0.63100000000000001</v>
      </c>
    </row>
    <row r="654" spans="1:16" x14ac:dyDescent="0.3">
      <c r="A654">
        <v>652</v>
      </c>
      <c r="B654" s="68">
        <v>16088045</v>
      </c>
      <c r="C654" s="67">
        <v>1755527</v>
      </c>
      <c r="D654" s="67">
        <v>94560604</v>
      </c>
      <c r="E654" s="7">
        <v>1.0620000000000001</v>
      </c>
      <c r="F654">
        <v>34.344999999999999</v>
      </c>
      <c r="G654">
        <v>0.38900000000000001</v>
      </c>
      <c r="H654">
        <v>0.2898</v>
      </c>
      <c r="I654">
        <v>0.78</v>
      </c>
      <c r="J654">
        <v>0.16200000000000001</v>
      </c>
      <c r="K654">
        <v>0.3765</v>
      </c>
      <c r="L654" s="67">
        <v>41261</v>
      </c>
      <c r="M654">
        <v>63.9</v>
      </c>
      <c r="N654">
        <v>1635</v>
      </c>
      <c r="O654">
        <v>62.58</v>
      </c>
      <c r="P654">
        <v>0.45700000000000002</v>
      </c>
    </row>
    <row r="655" spans="1:16" x14ac:dyDescent="0.3">
      <c r="A655">
        <v>653</v>
      </c>
      <c r="B655" s="68">
        <v>120173011</v>
      </c>
      <c r="C655" s="67">
        <v>10962764</v>
      </c>
      <c r="D655" s="67">
        <v>118098618</v>
      </c>
      <c r="E655" s="7">
        <v>1.123</v>
      </c>
      <c r="F655">
        <v>45.805</v>
      </c>
      <c r="G655">
        <v>0.26100000000000001</v>
      </c>
      <c r="H655">
        <v>0.21290000000000001</v>
      </c>
      <c r="I655">
        <v>0.77600000000000002</v>
      </c>
      <c r="J655">
        <v>0.19400000000000001</v>
      </c>
      <c r="K655">
        <v>0.436</v>
      </c>
      <c r="L655" s="67">
        <v>51857</v>
      </c>
      <c r="M655">
        <v>242.1</v>
      </c>
      <c r="N655">
        <v>1517</v>
      </c>
      <c r="O655">
        <v>74.84</v>
      </c>
      <c r="P655">
        <v>0.80100000000000005</v>
      </c>
    </row>
    <row r="656" spans="1:16" x14ac:dyDescent="0.3">
      <c r="A656">
        <v>654</v>
      </c>
      <c r="B656" s="68">
        <v>60652471</v>
      </c>
      <c r="C656" s="67">
        <v>9462401</v>
      </c>
      <c r="D656" s="67">
        <v>87502107</v>
      </c>
      <c r="E656" s="7">
        <v>1.4319999999999999</v>
      </c>
      <c r="F656">
        <v>40.24</v>
      </c>
      <c r="G656">
        <v>0.253</v>
      </c>
      <c r="H656">
        <v>0.25309999999999999</v>
      </c>
      <c r="I656">
        <v>0.81100000000000005</v>
      </c>
      <c r="J656">
        <v>0.22500000000000001</v>
      </c>
      <c r="K656">
        <v>0.61629999999999996</v>
      </c>
      <c r="L656" s="67">
        <v>65784</v>
      </c>
      <c r="M656">
        <v>114.5</v>
      </c>
      <c r="N656">
        <v>1512</v>
      </c>
      <c r="O656">
        <v>58.53</v>
      </c>
      <c r="P656">
        <v>0.79100000000000004</v>
      </c>
    </row>
    <row r="657" spans="1:16" x14ac:dyDescent="0.3">
      <c r="A657">
        <v>655</v>
      </c>
      <c r="B657" s="68">
        <v>77058347</v>
      </c>
      <c r="C657" s="67">
        <v>8888133</v>
      </c>
      <c r="D657" s="67">
        <v>91657549</v>
      </c>
      <c r="E657" s="7">
        <v>1.129</v>
      </c>
      <c r="F657">
        <v>49.332000000000001</v>
      </c>
      <c r="G657">
        <v>0.53800000000000003</v>
      </c>
      <c r="H657">
        <v>0.17630000000000001</v>
      </c>
      <c r="I657">
        <v>0.59099999999999997</v>
      </c>
      <c r="J657">
        <v>0.18099999999999999</v>
      </c>
      <c r="K657">
        <v>0.65429999999999999</v>
      </c>
      <c r="L657" s="67">
        <v>43689</v>
      </c>
      <c r="M657">
        <v>122</v>
      </c>
      <c r="N657">
        <v>2437</v>
      </c>
      <c r="O657">
        <v>51.26</v>
      </c>
      <c r="P657">
        <v>0.54400000000000004</v>
      </c>
    </row>
    <row r="658" spans="1:16" x14ac:dyDescent="0.3">
      <c r="A658">
        <v>656</v>
      </c>
      <c r="B658" s="68">
        <v>70321823</v>
      </c>
      <c r="C658" s="67">
        <v>11651365</v>
      </c>
      <c r="D658" s="67">
        <v>50275713</v>
      </c>
      <c r="E658" s="7">
        <v>1.139</v>
      </c>
      <c r="F658">
        <v>36.43</v>
      </c>
      <c r="G658">
        <v>0.30599999999999999</v>
      </c>
      <c r="H658">
        <v>0.29239999999999999</v>
      </c>
      <c r="I658">
        <v>0.623</v>
      </c>
      <c r="J658">
        <v>0.13600000000000001</v>
      </c>
      <c r="K658">
        <v>0.79269999999999996</v>
      </c>
      <c r="L658" s="67">
        <v>38026</v>
      </c>
      <c r="M658">
        <v>299.5</v>
      </c>
      <c r="N658">
        <v>1404</v>
      </c>
      <c r="O658">
        <v>62.09</v>
      </c>
      <c r="P658">
        <v>0.55400000000000005</v>
      </c>
    </row>
    <row r="659" spans="1:16" x14ac:dyDescent="0.3">
      <c r="A659">
        <v>657</v>
      </c>
      <c r="B659" s="68">
        <v>66067554</v>
      </c>
      <c r="C659" s="67">
        <v>2860858</v>
      </c>
      <c r="D659" s="67">
        <v>43163224</v>
      </c>
      <c r="E659" s="7">
        <v>1.2030000000000001</v>
      </c>
      <c r="F659">
        <v>46.427</v>
      </c>
      <c r="G659">
        <v>0.25800000000000001</v>
      </c>
      <c r="H659">
        <v>0.22550000000000001</v>
      </c>
      <c r="I659">
        <v>0.58299999999999996</v>
      </c>
      <c r="J659">
        <v>0.191</v>
      </c>
      <c r="K659">
        <v>0.29389999999999999</v>
      </c>
      <c r="L659" s="67">
        <v>38183</v>
      </c>
      <c r="M659">
        <v>214.5</v>
      </c>
      <c r="N659">
        <v>930</v>
      </c>
      <c r="O659">
        <v>64.7</v>
      </c>
      <c r="P659">
        <v>0.67300000000000004</v>
      </c>
    </row>
    <row r="660" spans="1:16" x14ac:dyDescent="0.3">
      <c r="A660">
        <v>658</v>
      </c>
      <c r="B660" s="68">
        <v>20149597</v>
      </c>
      <c r="C660" s="67">
        <v>1309887</v>
      </c>
      <c r="D660" s="67">
        <v>172542727</v>
      </c>
      <c r="E660" s="7">
        <v>1.1910000000000001</v>
      </c>
      <c r="F660">
        <v>60.585000000000001</v>
      </c>
      <c r="G660">
        <v>0.151</v>
      </c>
      <c r="H660">
        <v>0.16289999999999999</v>
      </c>
      <c r="I660">
        <v>0.81899999999999995</v>
      </c>
      <c r="J660">
        <v>0.16600000000000001</v>
      </c>
      <c r="K660">
        <v>0.39910000000000001</v>
      </c>
      <c r="L660" s="67">
        <v>23986</v>
      </c>
      <c r="M660">
        <v>127.1</v>
      </c>
      <c r="N660">
        <v>2673</v>
      </c>
      <c r="O660">
        <v>72.790000000000006</v>
      </c>
      <c r="P660">
        <v>0.72399999999999998</v>
      </c>
    </row>
    <row r="661" spans="1:16" x14ac:dyDescent="0.3">
      <c r="A661">
        <v>659</v>
      </c>
      <c r="B661" s="68">
        <v>35760612</v>
      </c>
      <c r="C661" s="67">
        <v>4139327</v>
      </c>
      <c r="D661" s="67">
        <v>166166981</v>
      </c>
      <c r="E661" s="7">
        <v>1.161</v>
      </c>
      <c r="F661">
        <v>25.934999999999999</v>
      </c>
      <c r="G661">
        <v>0.39600000000000002</v>
      </c>
      <c r="H661">
        <v>0.19420000000000001</v>
      </c>
      <c r="I661">
        <v>0.77700000000000002</v>
      </c>
      <c r="J661">
        <v>0.26900000000000002</v>
      </c>
      <c r="K661">
        <v>0.59609999999999996</v>
      </c>
      <c r="L661" s="67">
        <v>34623</v>
      </c>
      <c r="M661">
        <v>132.19999999999999</v>
      </c>
      <c r="N661">
        <v>1670</v>
      </c>
      <c r="O661">
        <v>71.33</v>
      </c>
      <c r="P661">
        <v>0.76200000000000001</v>
      </c>
    </row>
    <row r="662" spans="1:16" x14ac:dyDescent="0.3">
      <c r="A662">
        <v>660</v>
      </c>
      <c r="B662" s="68">
        <v>92322239</v>
      </c>
      <c r="C662" s="67">
        <v>6560481</v>
      </c>
      <c r="D662" s="67">
        <v>85112133</v>
      </c>
      <c r="E662" s="7">
        <v>1.3120000000000001</v>
      </c>
      <c r="F662">
        <v>51.707999999999998</v>
      </c>
      <c r="G662">
        <v>0.40799999999999997</v>
      </c>
      <c r="H662">
        <v>0.18690000000000001</v>
      </c>
      <c r="I662">
        <v>0.50800000000000001</v>
      </c>
      <c r="J662">
        <v>0.23400000000000001</v>
      </c>
      <c r="K662">
        <v>0.41249999999999998</v>
      </c>
      <c r="L662" s="67">
        <v>60526</v>
      </c>
      <c r="M662">
        <v>111.8</v>
      </c>
      <c r="N662">
        <v>1950</v>
      </c>
      <c r="O662">
        <v>62.07</v>
      </c>
      <c r="P662">
        <v>0.64700000000000002</v>
      </c>
    </row>
    <row r="663" spans="1:16" x14ac:dyDescent="0.3">
      <c r="A663">
        <v>661</v>
      </c>
      <c r="B663" s="68">
        <v>74291727</v>
      </c>
      <c r="C663" s="67">
        <v>4357888</v>
      </c>
      <c r="D663" s="67">
        <v>67606409</v>
      </c>
      <c r="E663" s="7">
        <v>1.1679999999999999</v>
      </c>
      <c r="F663">
        <v>41.749000000000002</v>
      </c>
      <c r="G663">
        <v>0.215</v>
      </c>
      <c r="H663">
        <v>0.1522</v>
      </c>
      <c r="I663">
        <v>0.46300000000000002</v>
      </c>
      <c r="J663">
        <v>0.19500000000000001</v>
      </c>
      <c r="K663">
        <v>0.42359999999999998</v>
      </c>
      <c r="L663" s="67">
        <v>51017</v>
      </c>
      <c r="M663">
        <v>221</v>
      </c>
      <c r="N663">
        <v>1960</v>
      </c>
      <c r="O663">
        <v>57.74</v>
      </c>
      <c r="P663">
        <v>0.73399999999999999</v>
      </c>
    </row>
    <row r="664" spans="1:16" x14ac:dyDescent="0.3">
      <c r="A664">
        <v>662</v>
      </c>
      <c r="B664" s="68">
        <v>20259442</v>
      </c>
      <c r="C664" s="67">
        <v>3415824</v>
      </c>
      <c r="D664" s="67">
        <v>60313944</v>
      </c>
      <c r="E664" s="7">
        <v>1.1890000000000001</v>
      </c>
      <c r="F664">
        <v>32.832999999999998</v>
      </c>
      <c r="G664">
        <v>0.44500000000000001</v>
      </c>
      <c r="H664">
        <v>0.3135</v>
      </c>
      <c r="I664">
        <v>0.71199999999999997</v>
      </c>
      <c r="J664">
        <v>0.17599999999999999</v>
      </c>
      <c r="K664">
        <v>0.53779999999999994</v>
      </c>
      <c r="L664" s="67">
        <v>25646</v>
      </c>
      <c r="M664">
        <v>76.3</v>
      </c>
      <c r="N664">
        <v>1208</v>
      </c>
      <c r="O664">
        <v>60.98</v>
      </c>
      <c r="P664">
        <v>0.70799999999999996</v>
      </c>
    </row>
    <row r="665" spans="1:16" x14ac:dyDescent="0.3">
      <c r="A665">
        <v>663</v>
      </c>
      <c r="B665" s="68">
        <v>54483235</v>
      </c>
      <c r="C665" s="67">
        <v>11481275</v>
      </c>
      <c r="D665" s="67">
        <v>109842118</v>
      </c>
      <c r="E665" s="7">
        <v>1.2330000000000001</v>
      </c>
      <c r="F665">
        <v>32.414999999999999</v>
      </c>
      <c r="G665">
        <v>0.34300000000000003</v>
      </c>
      <c r="H665">
        <v>0.28370000000000001</v>
      </c>
      <c r="I665">
        <v>0.58599999999999997</v>
      </c>
      <c r="J665">
        <v>0.22500000000000001</v>
      </c>
      <c r="K665">
        <v>0.74280000000000002</v>
      </c>
      <c r="L665" s="67">
        <v>50806</v>
      </c>
      <c r="M665">
        <v>130.80000000000001</v>
      </c>
      <c r="N665">
        <v>2059</v>
      </c>
      <c r="O665">
        <v>64.34</v>
      </c>
      <c r="P665">
        <v>0.73699999999999999</v>
      </c>
    </row>
    <row r="666" spans="1:16" x14ac:dyDescent="0.3">
      <c r="A666">
        <v>664</v>
      </c>
      <c r="B666" s="68">
        <v>235852543</v>
      </c>
      <c r="C666" s="67">
        <v>7485073</v>
      </c>
      <c r="D666" s="67">
        <v>55046797</v>
      </c>
      <c r="E666" s="7">
        <v>1.1850000000000001</v>
      </c>
      <c r="F666">
        <v>53.405999999999999</v>
      </c>
      <c r="G666">
        <v>0.53600000000000003</v>
      </c>
      <c r="H666">
        <v>0.31040000000000001</v>
      </c>
      <c r="I666">
        <v>0.70699999999999996</v>
      </c>
      <c r="J666">
        <v>0.151</v>
      </c>
      <c r="K666">
        <v>0.438</v>
      </c>
      <c r="L666" s="67">
        <v>76226</v>
      </c>
      <c r="M666">
        <v>204.9</v>
      </c>
      <c r="N666">
        <v>1737</v>
      </c>
      <c r="O666">
        <v>45.18</v>
      </c>
      <c r="P666">
        <v>0.52800000000000002</v>
      </c>
    </row>
    <row r="667" spans="1:16" x14ac:dyDescent="0.3">
      <c r="A667">
        <v>665</v>
      </c>
      <c r="B667" s="68">
        <v>96731214</v>
      </c>
      <c r="C667" s="67">
        <v>7004949</v>
      </c>
      <c r="D667" s="67">
        <v>61019312</v>
      </c>
      <c r="E667" s="7">
        <v>1.1080000000000001</v>
      </c>
      <c r="F667">
        <v>48.718000000000004</v>
      </c>
      <c r="G667">
        <v>0.33800000000000002</v>
      </c>
      <c r="H667">
        <v>0.29010000000000002</v>
      </c>
      <c r="I667">
        <v>0.68799999999999994</v>
      </c>
      <c r="J667">
        <v>0.20699999999999999</v>
      </c>
      <c r="K667">
        <v>0.39579999999999999</v>
      </c>
      <c r="L667" s="67">
        <v>28559</v>
      </c>
      <c r="M667">
        <v>241.8</v>
      </c>
      <c r="N667">
        <v>1390</v>
      </c>
      <c r="O667">
        <v>44.09</v>
      </c>
      <c r="P667">
        <v>0.85</v>
      </c>
    </row>
    <row r="668" spans="1:16" x14ac:dyDescent="0.3">
      <c r="A668">
        <v>666</v>
      </c>
      <c r="B668" s="68">
        <v>135606485</v>
      </c>
      <c r="C668" s="67">
        <v>7004462</v>
      </c>
      <c r="D668" s="67">
        <v>72961367</v>
      </c>
      <c r="E668" s="7">
        <v>1.105</v>
      </c>
      <c r="F668">
        <v>45.383000000000003</v>
      </c>
      <c r="G668">
        <v>0.47199999999999998</v>
      </c>
      <c r="H668">
        <v>0.17929999999999999</v>
      </c>
      <c r="I668">
        <v>0.58099999999999996</v>
      </c>
      <c r="J668">
        <v>0.13400000000000001</v>
      </c>
      <c r="K668">
        <v>0.5353</v>
      </c>
      <c r="L668" s="67">
        <v>56872</v>
      </c>
      <c r="M668">
        <v>135.1</v>
      </c>
      <c r="N668">
        <v>1641</v>
      </c>
      <c r="O668">
        <v>81.66</v>
      </c>
      <c r="P668">
        <v>0.82399999999999995</v>
      </c>
    </row>
    <row r="669" spans="1:16" x14ac:dyDescent="0.3">
      <c r="A669">
        <v>667</v>
      </c>
      <c r="B669" s="68">
        <v>101043175</v>
      </c>
      <c r="C669" s="67">
        <v>10790806</v>
      </c>
      <c r="D669" s="67">
        <v>73191277</v>
      </c>
      <c r="E669" s="7">
        <v>1.17</v>
      </c>
      <c r="F669">
        <v>32.588999999999999</v>
      </c>
      <c r="G669">
        <v>0.40899999999999997</v>
      </c>
      <c r="H669">
        <v>0.2324</v>
      </c>
      <c r="I669">
        <v>0.76</v>
      </c>
      <c r="J669">
        <v>0.20699999999999999</v>
      </c>
      <c r="K669">
        <v>0.63449999999999995</v>
      </c>
      <c r="L669" s="67">
        <v>42694</v>
      </c>
      <c r="M669">
        <v>248</v>
      </c>
      <c r="N669">
        <v>1335</v>
      </c>
      <c r="O669">
        <v>52.58</v>
      </c>
      <c r="P669">
        <v>0.71499999999999997</v>
      </c>
    </row>
    <row r="670" spans="1:16" x14ac:dyDescent="0.3">
      <c r="A670">
        <v>668</v>
      </c>
      <c r="B670" s="68">
        <v>14001124</v>
      </c>
      <c r="C670" s="67">
        <v>1105752</v>
      </c>
      <c r="D670" s="67">
        <v>75602175</v>
      </c>
      <c r="E670" s="7">
        <v>1.4410000000000001</v>
      </c>
      <c r="F670">
        <v>35.805999999999997</v>
      </c>
      <c r="G670">
        <v>0.151</v>
      </c>
      <c r="H670">
        <v>0.217</v>
      </c>
      <c r="I670">
        <v>0.63200000000000001</v>
      </c>
      <c r="J670">
        <v>0.17799999999999999</v>
      </c>
      <c r="K670">
        <v>0.36399999999999999</v>
      </c>
      <c r="L670" s="67">
        <v>23341</v>
      </c>
      <c r="M670">
        <v>143.80000000000001</v>
      </c>
      <c r="N670">
        <v>1428</v>
      </c>
      <c r="O670">
        <v>87.43</v>
      </c>
      <c r="P670">
        <v>0.77100000000000002</v>
      </c>
    </row>
    <row r="671" spans="1:16" x14ac:dyDescent="0.3">
      <c r="A671">
        <v>669</v>
      </c>
      <c r="B671" s="68">
        <v>56896609</v>
      </c>
      <c r="C671" s="67">
        <v>5459942</v>
      </c>
      <c r="D671" s="67">
        <v>140066168</v>
      </c>
      <c r="E671" s="7">
        <v>1.1359999999999999</v>
      </c>
      <c r="F671">
        <v>34.222999999999999</v>
      </c>
      <c r="G671">
        <v>0.22900000000000001</v>
      </c>
      <c r="H671">
        <v>0.17050000000000001</v>
      </c>
      <c r="I671">
        <v>0.73599999999999999</v>
      </c>
      <c r="J671">
        <v>0.182</v>
      </c>
      <c r="K671">
        <v>0.56269999999999998</v>
      </c>
      <c r="L671" s="67">
        <v>36668</v>
      </c>
      <c r="M671">
        <v>291.7</v>
      </c>
      <c r="N671">
        <v>2866</v>
      </c>
      <c r="O671">
        <v>53.51</v>
      </c>
      <c r="P671">
        <v>0.67800000000000005</v>
      </c>
    </row>
    <row r="672" spans="1:16" x14ac:dyDescent="0.3">
      <c r="A672">
        <v>670</v>
      </c>
      <c r="B672" s="68">
        <v>52828141</v>
      </c>
      <c r="C672" s="67">
        <v>682770</v>
      </c>
      <c r="D672" s="67">
        <v>20959455</v>
      </c>
      <c r="E672" s="7">
        <v>1.2410000000000001</v>
      </c>
      <c r="F672">
        <v>52.302999999999997</v>
      </c>
      <c r="G672">
        <v>0.218</v>
      </c>
      <c r="H672">
        <v>9.1399999999999995E-2</v>
      </c>
      <c r="I672">
        <v>0.70199999999999996</v>
      </c>
      <c r="J672">
        <v>0.13700000000000001</v>
      </c>
      <c r="K672">
        <v>0.35659999999999997</v>
      </c>
      <c r="L672" s="67">
        <v>37561</v>
      </c>
      <c r="M672">
        <v>190.7</v>
      </c>
      <c r="N672">
        <v>1307</v>
      </c>
      <c r="O672">
        <v>26.75</v>
      </c>
      <c r="P672">
        <v>0.64700000000000002</v>
      </c>
    </row>
    <row r="673" spans="1:16" x14ac:dyDescent="0.3">
      <c r="A673">
        <v>671</v>
      </c>
      <c r="B673" s="68">
        <v>11360502</v>
      </c>
      <c r="C673" s="67">
        <v>722573</v>
      </c>
      <c r="D673" s="67">
        <v>61558157</v>
      </c>
      <c r="E673" s="7">
        <v>1.222</v>
      </c>
      <c r="F673">
        <v>35.265999999999998</v>
      </c>
      <c r="G673">
        <v>0.113</v>
      </c>
      <c r="H673">
        <v>0.1323</v>
      </c>
      <c r="I673">
        <v>0.63900000000000001</v>
      </c>
      <c r="J673">
        <v>0.13500000000000001</v>
      </c>
      <c r="K673">
        <v>0.48089999999999999</v>
      </c>
      <c r="L673" s="67">
        <v>36510</v>
      </c>
      <c r="M673">
        <v>102.3</v>
      </c>
      <c r="N673">
        <v>1734</v>
      </c>
      <c r="O673">
        <v>64.819999999999993</v>
      </c>
      <c r="P673">
        <v>0.76500000000000001</v>
      </c>
    </row>
    <row r="674" spans="1:16" x14ac:dyDescent="0.3">
      <c r="A674">
        <v>672</v>
      </c>
      <c r="B674" s="68">
        <v>38458721</v>
      </c>
      <c r="C674" s="67">
        <v>6544286</v>
      </c>
      <c r="D674" s="67">
        <v>113105476</v>
      </c>
      <c r="E674" s="7">
        <v>1.393</v>
      </c>
      <c r="F674">
        <v>49.005000000000003</v>
      </c>
      <c r="G674">
        <v>0.25800000000000001</v>
      </c>
      <c r="H674">
        <v>0.33160000000000001</v>
      </c>
      <c r="I674">
        <v>0.69699999999999995</v>
      </c>
      <c r="J674">
        <v>0.187</v>
      </c>
      <c r="K674">
        <v>0.51319999999999999</v>
      </c>
      <c r="L674" s="67">
        <v>26944</v>
      </c>
      <c r="M674">
        <v>149.69999999999999</v>
      </c>
      <c r="N674">
        <v>2145</v>
      </c>
      <c r="O674">
        <v>72.650000000000006</v>
      </c>
      <c r="P674">
        <v>0.753</v>
      </c>
    </row>
    <row r="675" spans="1:16" x14ac:dyDescent="0.3">
      <c r="A675">
        <v>673</v>
      </c>
      <c r="B675" s="68">
        <v>164903268</v>
      </c>
      <c r="C675" s="67">
        <v>5399607</v>
      </c>
      <c r="D675" s="67">
        <v>52639314</v>
      </c>
      <c r="E675" s="7">
        <v>1.1819999999999999</v>
      </c>
      <c r="F675">
        <v>48.351999999999997</v>
      </c>
      <c r="G675">
        <v>0.42899999999999999</v>
      </c>
      <c r="H675">
        <v>0.18940000000000001</v>
      </c>
      <c r="I675">
        <v>0.47599999999999998</v>
      </c>
      <c r="J675">
        <v>0.156</v>
      </c>
      <c r="K675">
        <v>0.54149999999999998</v>
      </c>
      <c r="L675" s="67">
        <v>45247</v>
      </c>
      <c r="M675">
        <v>258.5</v>
      </c>
      <c r="N675">
        <v>1575</v>
      </c>
      <c r="O675">
        <v>68.77</v>
      </c>
      <c r="P675">
        <v>0.68</v>
      </c>
    </row>
    <row r="676" spans="1:16" x14ac:dyDescent="0.3">
      <c r="A676">
        <v>674</v>
      </c>
      <c r="B676" s="68">
        <v>143760674</v>
      </c>
      <c r="C676" s="67">
        <v>5971525</v>
      </c>
      <c r="D676" s="67">
        <v>62138468</v>
      </c>
      <c r="E676" s="7">
        <v>1.1859999999999999</v>
      </c>
      <c r="F676">
        <v>84.45</v>
      </c>
      <c r="G676">
        <v>0.26400000000000001</v>
      </c>
      <c r="H676">
        <v>0.19040000000000001</v>
      </c>
      <c r="I676">
        <v>0.751</v>
      </c>
      <c r="J676">
        <v>0.14599999999999999</v>
      </c>
      <c r="K676">
        <v>0.50470000000000004</v>
      </c>
      <c r="L676" s="67">
        <v>52161</v>
      </c>
      <c r="M676">
        <v>180.3</v>
      </c>
      <c r="N676">
        <v>1548</v>
      </c>
      <c r="O676">
        <v>55.93</v>
      </c>
      <c r="P676">
        <v>0.68500000000000005</v>
      </c>
    </row>
    <row r="677" spans="1:16" x14ac:dyDescent="0.3">
      <c r="A677">
        <v>675</v>
      </c>
      <c r="B677" s="68">
        <v>102893242</v>
      </c>
      <c r="C677" s="67">
        <v>14985738</v>
      </c>
      <c r="D677" s="67">
        <v>116109776</v>
      </c>
      <c r="E677" s="7">
        <v>1.302</v>
      </c>
      <c r="F677">
        <v>48.514000000000003</v>
      </c>
      <c r="G677">
        <v>0.28699999999999998</v>
      </c>
      <c r="H677">
        <v>0.28139999999999998</v>
      </c>
      <c r="I677">
        <v>0.70699999999999996</v>
      </c>
      <c r="J677">
        <v>0.19700000000000001</v>
      </c>
      <c r="K677">
        <v>0.51759999999999995</v>
      </c>
      <c r="L677" s="67">
        <v>46762</v>
      </c>
      <c r="M677">
        <v>199.7</v>
      </c>
      <c r="N677">
        <v>1728</v>
      </c>
      <c r="O677">
        <v>80.94</v>
      </c>
      <c r="P677">
        <v>0.79100000000000004</v>
      </c>
    </row>
    <row r="678" spans="1:16" x14ac:dyDescent="0.3">
      <c r="A678">
        <v>676</v>
      </c>
      <c r="B678" s="68">
        <v>24628463</v>
      </c>
      <c r="C678" s="67">
        <v>2684304</v>
      </c>
      <c r="D678" s="67">
        <v>116834243</v>
      </c>
      <c r="E678" s="7">
        <v>1.143</v>
      </c>
      <c r="F678">
        <v>41.808999999999997</v>
      </c>
      <c r="G678">
        <v>0.16600000000000001</v>
      </c>
      <c r="H678">
        <v>0.32240000000000002</v>
      </c>
      <c r="I678">
        <v>0.748</v>
      </c>
      <c r="J678">
        <v>0.13800000000000001</v>
      </c>
      <c r="K678">
        <v>0.33810000000000001</v>
      </c>
      <c r="L678" s="67">
        <v>50232</v>
      </c>
      <c r="M678">
        <v>87.6</v>
      </c>
      <c r="N678">
        <v>3027</v>
      </c>
      <c r="O678">
        <v>55.02</v>
      </c>
      <c r="P678">
        <v>0.80800000000000005</v>
      </c>
    </row>
    <row r="679" spans="1:16" x14ac:dyDescent="0.3">
      <c r="A679">
        <v>677</v>
      </c>
      <c r="B679" s="68">
        <v>303759205</v>
      </c>
      <c r="C679" s="67">
        <v>10810065</v>
      </c>
      <c r="D679" s="67">
        <v>109139115</v>
      </c>
      <c r="E679" s="7">
        <v>1.3560000000000001</v>
      </c>
      <c r="F679">
        <v>78.082999999999998</v>
      </c>
      <c r="G679">
        <v>0.59399999999999997</v>
      </c>
      <c r="H679">
        <v>0.23019999999999999</v>
      </c>
      <c r="I679">
        <v>0.81200000000000006</v>
      </c>
      <c r="J679">
        <v>0.14399999999999999</v>
      </c>
      <c r="K679">
        <v>0.4304</v>
      </c>
      <c r="L679" s="67">
        <v>22518</v>
      </c>
      <c r="M679">
        <v>389.4</v>
      </c>
      <c r="N679">
        <v>1908</v>
      </c>
      <c r="O679">
        <v>85.51</v>
      </c>
      <c r="P679">
        <v>0.747</v>
      </c>
    </row>
    <row r="680" spans="1:16" x14ac:dyDescent="0.3">
      <c r="A680">
        <v>678</v>
      </c>
      <c r="B680" s="68">
        <v>52989586</v>
      </c>
      <c r="C680" s="67">
        <v>4663502</v>
      </c>
      <c r="D680" s="67">
        <v>71777255</v>
      </c>
      <c r="E680" s="7">
        <v>1.383</v>
      </c>
      <c r="F680">
        <v>32.198</v>
      </c>
      <c r="G680">
        <v>0.26300000000000001</v>
      </c>
      <c r="H680">
        <v>0.20669999999999999</v>
      </c>
      <c r="I680">
        <v>0.66900000000000004</v>
      </c>
      <c r="J680">
        <v>0.17899999999999999</v>
      </c>
      <c r="K680">
        <v>0.42580000000000001</v>
      </c>
      <c r="L680" s="67">
        <v>56923</v>
      </c>
      <c r="M680">
        <v>121.5</v>
      </c>
      <c r="N680">
        <v>2286</v>
      </c>
      <c r="O680">
        <v>46.72</v>
      </c>
      <c r="P680">
        <v>0.90400000000000003</v>
      </c>
    </row>
    <row r="681" spans="1:16" x14ac:dyDescent="0.3">
      <c r="A681">
        <v>679</v>
      </c>
      <c r="B681" s="68">
        <v>238481020</v>
      </c>
      <c r="C681" s="67">
        <v>13121524</v>
      </c>
      <c r="D681" s="67">
        <v>98607405</v>
      </c>
      <c r="E681" s="7">
        <v>1.073</v>
      </c>
      <c r="F681">
        <v>48.978999999999999</v>
      </c>
      <c r="G681">
        <v>0.42099999999999999</v>
      </c>
      <c r="H681">
        <v>0.30320000000000003</v>
      </c>
      <c r="I681">
        <v>0.754</v>
      </c>
      <c r="J681">
        <v>0.19500000000000001</v>
      </c>
      <c r="K681">
        <v>0.43890000000000001</v>
      </c>
      <c r="L681" s="67">
        <v>59377</v>
      </c>
      <c r="M681">
        <v>286.3</v>
      </c>
      <c r="N681">
        <v>1243</v>
      </c>
      <c r="O681">
        <v>74.53</v>
      </c>
      <c r="P681">
        <v>0.68100000000000005</v>
      </c>
    </row>
    <row r="682" spans="1:16" x14ac:dyDescent="0.3">
      <c r="A682">
        <v>680</v>
      </c>
      <c r="B682" s="68">
        <v>91878867</v>
      </c>
      <c r="C682" s="67">
        <v>7064088</v>
      </c>
      <c r="D682" s="67">
        <v>116206953</v>
      </c>
      <c r="E682" s="7">
        <v>1.1459999999999999</v>
      </c>
      <c r="F682">
        <v>70.959999999999994</v>
      </c>
      <c r="G682">
        <v>0.33</v>
      </c>
      <c r="H682">
        <v>0.19220000000000001</v>
      </c>
      <c r="I682">
        <v>0.80200000000000005</v>
      </c>
      <c r="J682">
        <v>0.2</v>
      </c>
      <c r="K682">
        <v>0.4</v>
      </c>
      <c r="L682" s="67">
        <v>30415</v>
      </c>
      <c r="M682">
        <v>192.3</v>
      </c>
      <c r="N682">
        <v>1811</v>
      </c>
      <c r="O682">
        <v>59.02</v>
      </c>
      <c r="P682">
        <v>0.67200000000000004</v>
      </c>
    </row>
    <row r="683" spans="1:16" x14ac:dyDescent="0.3">
      <c r="A683">
        <v>681</v>
      </c>
      <c r="B683" s="68">
        <v>92515792</v>
      </c>
      <c r="C683" s="67">
        <v>5736951</v>
      </c>
      <c r="D683" s="67">
        <v>141241219</v>
      </c>
      <c r="E683" s="7">
        <v>1.1890000000000001</v>
      </c>
      <c r="F683">
        <v>53.79</v>
      </c>
      <c r="G683">
        <v>0.25900000000000001</v>
      </c>
      <c r="H683">
        <v>0.14580000000000001</v>
      </c>
      <c r="I683">
        <v>0.755</v>
      </c>
      <c r="J683">
        <v>0.19</v>
      </c>
      <c r="K683">
        <v>0.42530000000000001</v>
      </c>
      <c r="L683" s="67">
        <v>44073</v>
      </c>
      <c r="M683">
        <v>200</v>
      </c>
      <c r="N683">
        <v>2743</v>
      </c>
      <c r="O683">
        <v>54.93</v>
      </c>
      <c r="P683">
        <v>0.752</v>
      </c>
    </row>
    <row r="684" spans="1:16" x14ac:dyDescent="0.3">
      <c r="A684">
        <v>682</v>
      </c>
      <c r="B684" s="68">
        <v>153410111</v>
      </c>
      <c r="C684" s="67">
        <v>14203855</v>
      </c>
      <c r="D684" s="67">
        <v>143522914</v>
      </c>
      <c r="E684" s="7">
        <v>1.1499999999999999</v>
      </c>
      <c r="F684">
        <v>60.152999999999999</v>
      </c>
      <c r="G684">
        <v>0.47199999999999998</v>
      </c>
      <c r="H684">
        <v>0.24199999999999999</v>
      </c>
      <c r="I684">
        <v>0.74099999999999999</v>
      </c>
      <c r="J684">
        <v>0.17599999999999999</v>
      </c>
      <c r="K684">
        <v>0.40899999999999997</v>
      </c>
      <c r="L684" s="67">
        <v>48599</v>
      </c>
      <c r="M684">
        <v>151.80000000000001</v>
      </c>
      <c r="N684">
        <v>2151</v>
      </c>
      <c r="O684">
        <v>75.89</v>
      </c>
      <c r="P684">
        <v>0.73199999999999998</v>
      </c>
    </row>
    <row r="685" spans="1:16" x14ac:dyDescent="0.3">
      <c r="A685">
        <v>683</v>
      </c>
      <c r="B685" s="68">
        <v>75173887</v>
      </c>
      <c r="C685" s="67">
        <v>10767503</v>
      </c>
      <c r="D685" s="67">
        <v>83677731</v>
      </c>
      <c r="E685" s="7">
        <v>1.22</v>
      </c>
      <c r="F685">
        <v>52.523000000000003</v>
      </c>
      <c r="G685">
        <v>0.38100000000000001</v>
      </c>
      <c r="H685">
        <v>0.22239999999999999</v>
      </c>
      <c r="I685">
        <v>0.75700000000000001</v>
      </c>
      <c r="J685">
        <v>0.22700000000000001</v>
      </c>
      <c r="K685">
        <v>0.64390000000000003</v>
      </c>
      <c r="L685" s="67">
        <v>50890</v>
      </c>
      <c r="M685">
        <v>113.3</v>
      </c>
      <c r="N685">
        <v>1103</v>
      </c>
      <c r="O685">
        <v>69.430000000000007</v>
      </c>
      <c r="P685">
        <v>0.65200000000000002</v>
      </c>
    </row>
    <row r="686" spans="1:16" x14ac:dyDescent="0.3">
      <c r="A686">
        <v>684</v>
      </c>
      <c r="B686" s="68">
        <v>284940664</v>
      </c>
      <c r="C686" s="67">
        <v>6846787</v>
      </c>
      <c r="D686" s="67">
        <v>114838097</v>
      </c>
      <c r="E686" s="7">
        <v>1.391</v>
      </c>
      <c r="F686">
        <v>56.174999999999997</v>
      </c>
      <c r="G686">
        <v>0.46600000000000003</v>
      </c>
      <c r="H686">
        <v>0.25230000000000002</v>
      </c>
      <c r="I686">
        <v>0.80300000000000005</v>
      </c>
      <c r="J686">
        <v>0.223</v>
      </c>
      <c r="K686">
        <v>0.2364</v>
      </c>
      <c r="L686" s="67">
        <v>63851</v>
      </c>
      <c r="M686">
        <v>223.5</v>
      </c>
      <c r="N686">
        <v>1734</v>
      </c>
      <c r="O686">
        <v>66.239999999999995</v>
      </c>
      <c r="P686">
        <v>0.76200000000000001</v>
      </c>
    </row>
    <row r="687" spans="1:16" x14ac:dyDescent="0.3">
      <c r="A687">
        <v>685</v>
      </c>
      <c r="B687" s="68">
        <v>176163253</v>
      </c>
      <c r="C687" s="67">
        <v>12250255</v>
      </c>
      <c r="D687" s="67">
        <v>158658127</v>
      </c>
      <c r="E687" s="7">
        <v>1.1399999999999999</v>
      </c>
      <c r="F687">
        <v>38.457000000000001</v>
      </c>
      <c r="G687">
        <v>0.61099999999999999</v>
      </c>
      <c r="H687">
        <v>0.1711</v>
      </c>
      <c r="I687">
        <v>0.69599999999999995</v>
      </c>
      <c r="J687">
        <v>0.14199999999999999</v>
      </c>
      <c r="K687">
        <v>0.45129999999999998</v>
      </c>
      <c r="L687" s="67">
        <v>23011</v>
      </c>
      <c r="M687">
        <v>499.8</v>
      </c>
      <c r="N687">
        <v>2347</v>
      </c>
      <c r="O687">
        <v>100.32</v>
      </c>
      <c r="P687">
        <v>0.65200000000000002</v>
      </c>
    </row>
    <row r="688" spans="1:16" x14ac:dyDescent="0.3">
      <c r="A688">
        <v>686</v>
      </c>
      <c r="B688" s="68">
        <v>439353043</v>
      </c>
      <c r="C688" s="67">
        <v>4139095</v>
      </c>
      <c r="D688" s="67">
        <v>52236048</v>
      </c>
      <c r="E688" s="7">
        <v>1.19</v>
      </c>
      <c r="F688">
        <v>47.015000000000001</v>
      </c>
      <c r="G688">
        <v>0.36199999999999999</v>
      </c>
      <c r="H688">
        <v>0.2697</v>
      </c>
      <c r="I688">
        <v>0.48799999999999999</v>
      </c>
      <c r="J688">
        <v>0.17899999999999999</v>
      </c>
      <c r="K688">
        <v>0.29389999999999999</v>
      </c>
      <c r="L688" s="67">
        <v>104325</v>
      </c>
      <c r="M688">
        <v>357.2</v>
      </c>
      <c r="N688">
        <v>1364</v>
      </c>
      <c r="O688">
        <v>67.13</v>
      </c>
      <c r="P688">
        <v>0.69199999999999995</v>
      </c>
    </row>
    <row r="689" spans="1:16" x14ac:dyDescent="0.3">
      <c r="A689">
        <v>687</v>
      </c>
      <c r="B689" s="68">
        <v>212994521</v>
      </c>
      <c r="C689" s="67">
        <v>2168013</v>
      </c>
      <c r="D689" s="67">
        <v>28170188</v>
      </c>
      <c r="E689" s="7">
        <v>1.244</v>
      </c>
      <c r="F689">
        <v>46.784999999999997</v>
      </c>
      <c r="G689">
        <v>0.32100000000000001</v>
      </c>
      <c r="H689">
        <v>0.21920000000000001</v>
      </c>
      <c r="I689">
        <v>0.69699999999999995</v>
      </c>
      <c r="J689">
        <v>0.114</v>
      </c>
      <c r="K689">
        <v>0.35110000000000002</v>
      </c>
      <c r="L689" s="67">
        <v>55249</v>
      </c>
      <c r="M689">
        <v>358.1</v>
      </c>
      <c r="N689">
        <v>1383</v>
      </c>
      <c r="O689">
        <v>40.94</v>
      </c>
      <c r="P689">
        <v>0.71699999999999997</v>
      </c>
    </row>
    <row r="690" spans="1:16" x14ac:dyDescent="0.3">
      <c r="A690">
        <v>688</v>
      </c>
      <c r="B690" s="68">
        <v>75927384</v>
      </c>
      <c r="C690" s="67">
        <v>4917748</v>
      </c>
      <c r="D690" s="67">
        <v>62676851</v>
      </c>
      <c r="E690" s="7">
        <v>1.2070000000000001</v>
      </c>
      <c r="F690">
        <v>69.947000000000003</v>
      </c>
      <c r="G690">
        <v>0.33800000000000002</v>
      </c>
      <c r="H690">
        <v>0.1338</v>
      </c>
      <c r="I690">
        <v>0.59099999999999997</v>
      </c>
      <c r="J690">
        <v>0.161</v>
      </c>
      <c r="K690">
        <v>0.58640000000000003</v>
      </c>
      <c r="L690" s="67">
        <v>40972</v>
      </c>
      <c r="M690">
        <v>106.9</v>
      </c>
      <c r="N690">
        <v>1610</v>
      </c>
      <c r="O690">
        <v>63.67</v>
      </c>
      <c r="P690">
        <v>0.73299999999999998</v>
      </c>
    </row>
    <row r="691" spans="1:16" x14ac:dyDescent="0.3">
      <c r="A691">
        <v>689</v>
      </c>
      <c r="B691" s="68">
        <v>184259820</v>
      </c>
      <c r="C691" s="67">
        <v>8860992</v>
      </c>
      <c r="D691" s="67">
        <v>44073131</v>
      </c>
      <c r="E691" s="7">
        <v>1.1240000000000001</v>
      </c>
      <c r="F691">
        <v>58.898000000000003</v>
      </c>
      <c r="G691">
        <v>0.46800000000000003</v>
      </c>
      <c r="H691">
        <v>0.32040000000000002</v>
      </c>
      <c r="I691">
        <v>0.56699999999999995</v>
      </c>
      <c r="J691">
        <v>0.155</v>
      </c>
      <c r="K691">
        <v>0.62749999999999995</v>
      </c>
      <c r="L691" s="67">
        <v>74982</v>
      </c>
      <c r="M691">
        <v>129</v>
      </c>
      <c r="N691">
        <v>1229</v>
      </c>
      <c r="O691">
        <v>59.09</v>
      </c>
      <c r="P691">
        <v>0.69099999999999995</v>
      </c>
    </row>
    <row r="692" spans="1:16" x14ac:dyDescent="0.3">
      <c r="A692">
        <v>690</v>
      </c>
      <c r="B692" s="68">
        <v>200598476</v>
      </c>
      <c r="C692" s="67">
        <v>6849430</v>
      </c>
      <c r="D692" s="67">
        <v>80039812</v>
      </c>
      <c r="E692" s="7">
        <v>1.2490000000000001</v>
      </c>
      <c r="F692">
        <v>36.933</v>
      </c>
      <c r="G692">
        <v>0.27700000000000002</v>
      </c>
      <c r="H692">
        <v>0.1487</v>
      </c>
      <c r="I692">
        <v>0.77900000000000003</v>
      </c>
      <c r="J692">
        <v>0.16400000000000001</v>
      </c>
      <c r="K692">
        <v>0.57530000000000003</v>
      </c>
      <c r="L692" s="67">
        <v>56907</v>
      </c>
      <c r="M692">
        <v>480.2</v>
      </c>
      <c r="N692">
        <v>1717</v>
      </c>
      <c r="O692">
        <v>58.75</v>
      </c>
      <c r="P692">
        <v>0.71799999999999997</v>
      </c>
    </row>
    <row r="693" spans="1:16" x14ac:dyDescent="0.3">
      <c r="A693">
        <v>691</v>
      </c>
      <c r="B693" s="68">
        <v>205249884</v>
      </c>
      <c r="C693" s="67">
        <v>5769095</v>
      </c>
      <c r="D693" s="67">
        <v>83665539</v>
      </c>
      <c r="E693" s="7">
        <v>1.2390000000000001</v>
      </c>
      <c r="F693">
        <v>51.167000000000002</v>
      </c>
      <c r="G693">
        <v>0.44700000000000001</v>
      </c>
      <c r="H693">
        <v>0.1749</v>
      </c>
      <c r="I693">
        <v>0.88200000000000001</v>
      </c>
      <c r="J693">
        <v>0.17100000000000001</v>
      </c>
      <c r="K693">
        <v>0.39429999999999998</v>
      </c>
      <c r="L693" s="67">
        <v>66302</v>
      </c>
      <c r="M693">
        <v>196.5</v>
      </c>
      <c r="N693">
        <v>1506</v>
      </c>
      <c r="O693">
        <v>58.66</v>
      </c>
      <c r="P693">
        <v>0.68899999999999995</v>
      </c>
    </row>
    <row r="694" spans="1:16" x14ac:dyDescent="0.3">
      <c r="A694">
        <v>692</v>
      </c>
      <c r="B694" s="68">
        <v>34756701</v>
      </c>
      <c r="C694" s="67">
        <v>4873844</v>
      </c>
      <c r="D694" s="67">
        <v>201919217</v>
      </c>
      <c r="E694" s="7">
        <v>1.161</v>
      </c>
      <c r="F694">
        <v>44.195</v>
      </c>
      <c r="G694">
        <v>0.435</v>
      </c>
      <c r="H694">
        <v>0.1925</v>
      </c>
      <c r="I694">
        <v>0.78</v>
      </c>
      <c r="J694">
        <v>0.187</v>
      </c>
      <c r="K694">
        <v>0.72850000000000004</v>
      </c>
      <c r="L694" s="67">
        <v>32238</v>
      </c>
      <c r="M694">
        <v>73.3</v>
      </c>
      <c r="N694">
        <v>2631</v>
      </c>
      <c r="O694">
        <v>78.69</v>
      </c>
      <c r="P694">
        <v>0.76500000000000001</v>
      </c>
    </row>
    <row r="695" spans="1:16" x14ac:dyDescent="0.3">
      <c r="A695">
        <v>693</v>
      </c>
      <c r="B695" s="68">
        <v>37106433</v>
      </c>
      <c r="C695" s="67">
        <v>4432495</v>
      </c>
      <c r="D695" s="67">
        <v>52938317</v>
      </c>
      <c r="E695" s="7">
        <v>1.359</v>
      </c>
      <c r="F695">
        <v>37.018999999999998</v>
      </c>
      <c r="G695">
        <v>0.48399999999999999</v>
      </c>
      <c r="H695">
        <v>0.26679999999999998</v>
      </c>
      <c r="I695">
        <v>0.60699999999999998</v>
      </c>
      <c r="J695">
        <v>0.151</v>
      </c>
      <c r="K695">
        <v>0.44769999999999999</v>
      </c>
      <c r="L695" s="67">
        <v>23798</v>
      </c>
      <c r="M695">
        <v>113.9</v>
      </c>
      <c r="N695">
        <v>2897</v>
      </c>
      <c r="O695">
        <v>34.9</v>
      </c>
      <c r="P695">
        <v>0.76500000000000001</v>
      </c>
    </row>
    <row r="696" spans="1:16" x14ac:dyDescent="0.3">
      <c r="A696">
        <v>694</v>
      </c>
      <c r="B696" s="68">
        <v>44067780</v>
      </c>
      <c r="C696" s="67">
        <v>6025524</v>
      </c>
      <c r="D696" s="67">
        <v>74723731</v>
      </c>
      <c r="E696" s="7">
        <v>1.2230000000000001</v>
      </c>
      <c r="F696">
        <v>34.073</v>
      </c>
      <c r="G696">
        <v>0.36499999999999999</v>
      </c>
      <c r="H696">
        <v>0.23219999999999999</v>
      </c>
      <c r="I696">
        <v>0.56799999999999995</v>
      </c>
      <c r="J696">
        <v>0.16700000000000001</v>
      </c>
      <c r="K696">
        <v>0.58889999999999998</v>
      </c>
      <c r="L696" s="67">
        <v>45844</v>
      </c>
      <c r="M696">
        <v>99.9</v>
      </c>
      <c r="N696">
        <v>2485</v>
      </c>
      <c r="O696">
        <v>49.83</v>
      </c>
      <c r="P696">
        <v>0.77400000000000002</v>
      </c>
    </row>
    <row r="697" spans="1:16" x14ac:dyDescent="0.3">
      <c r="A697">
        <v>695</v>
      </c>
      <c r="B697" s="68">
        <v>28042227</v>
      </c>
      <c r="C697" s="67">
        <v>3075203</v>
      </c>
      <c r="D697" s="67">
        <v>93487409</v>
      </c>
      <c r="E697" s="7">
        <v>1.169</v>
      </c>
      <c r="F697">
        <v>27.05</v>
      </c>
      <c r="G697">
        <v>0.33400000000000002</v>
      </c>
      <c r="H697">
        <v>0.23230000000000001</v>
      </c>
      <c r="I697">
        <v>0.62</v>
      </c>
      <c r="J697">
        <v>0.17499999999999999</v>
      </c>
      <c r="K697">
        <v>0.47199999999999998</v>
      </c>
      <c r="L697" s="67">
        <v>52753</v>
      </c>
      <c r="M697">
        <v>93.1</v>
      </c>
      <c r="N697">
        <v>2554</v>
      </c>
      <c r="O697">
        <v>50.83</v>
      </c>
      <c r="P697">
        <v>0.63200000000000001</v>
      </c>
    </row>
    <row r="698" spans="1:16" x14ac:dyDescent="0.3">
      <c r="A698">
        <v>696</v>
      </c>
      <c r="B698" s="68">
        <v>54631019</v>
      </c>
      <c r="C698" s="67">
        <v>7807813</v>
      </c>
      <c r="D698" s="67">
        <v>80614633</v>
      </c>
      <c r="E698" s="7">
        <v>1.5129999999999999</v>
      </c>
      <c r="F698">
        <v>50.302999999999997</v>
      </c>
      <c r="G698">
        <v>0.26</v>
      </c>
      <c r="H698">
        <v>0.31969999999999998</v>
      </c>
      <c r="I698">
        <v>0.752</v>
      </c>
      <c r="J698">
        <v>0.216</v>
      </c>
      <c r="K698">
        <v>0.4471</v>
      </c>
      <c r="L698" s="67">
        <v>42743</v>
      </c>
      <c r="M698">
        <v>145</v>
      </c>
      <c r="N698">
        <v>2127</v>
      </c>
      <c r="O698">
        <v>45.47</v>
      </c>
      <c r="P698">
        <v>0.67500000000000004</v>
      </c>
    </row>
    <row r="699" spans="1:16" x14ac:dyDescent="0.3">
      <c r="A699">
        <v>697</v>
      </c>
      <c r="B699" s="68">
        <v>76160832</v>
      </c>
      <c r="C699" s="67">
        <v>8960202</v>
      </c>
      <c r="D699" s="67">
        <v>79255210</v>
      </c>
      <c r="E699" s="7">
        <v>1.169</v>
      </c>
      <c r="F699">
        <v>36.795000000000002</v>
      </c>
      <c r="G699">
        <v>0.41399999999999998</v>
      </c>
      <c r="H699">
        <v>0.31709999999999999</v>
      </c>
      <c r="I699">
        <v>0.66</v>
      </c>
      <c r="J699">
        <v>0.189</v>
      </c>
      <c r="K699">
        <v>0.371</v>
      </c>
      <c r="L699" s="67">
        <v>29322</v>
      </c>
      <c r="M699">
        <v>264.39999999999998</v>
      </c>
      <c r="N699">
        <v>1816</v>
      </c>
      <c r="O699">
        <v>52.6</v>
      </c>
      <c r="P699">
        <v>0.64400000000000002</v>
      </c>
    </row>
    <row r="700" spans="1:16" x14ac:dyDescent="0.3">
      <c r="A700">
        <v>698</v>
      </c>
      <c r="B700" s="68">
        <v>61281994</v>
      </c>
      <c r="C700" s="67">
        <v>11276243</v>
      </c>
      <c r="D700" s="67">
        <v>46032094</v>
      </c>
      <c r="E700" s="7">
        <v>1.1100000000000001</v>
      </c>
      <c r="F700">
        <v>39.375999999999998</v>
      </c>
      <c r="G700">
        <v>0.249</v>
      </c>
      <c r="H700">
        <v>0.27760000000000001</v>
      </c>
      <c r="I700">
        <v>0.68100000000000005</v>
      </c>
      <c r="J700">
        <v>0.14699999999999999</v>
      </c>
      <c r="K700">
        <v>0.88249999999999995</v>
      </c>
      <c r="L700" s="67">
        <v>42803</v>
      </c>
      <c r="M700">
        <v>222.1</v>
      </c>
      <c r="N700">
        <v>1170</v>
      </c>
      <c r="O700">
        <v>56.11</v>
      </c>
      <c r="P700">
        <v>0.65800000000000003</v>
      </c>
    </row>
    <row r="701" spans="1:16" x14ac:dyDescent="0.3">
      <c r="A701">
        <v>699</v>
      </c>
      <c r="B701" s="68">
        <v>74103277</v>
      </c>
      <c r="C701" s="67">
        <v>8869950</v>
      </c>
      <c r="D701" s="67">
        <v>128663324</v>
      </c>
      <c r="E701" s="7">
        <v>1.0549999999999999</v>
      </c>
      <c r="F701">
        <v>53.048999999999999</v>
      </c>
      <c r="G701">
        <v>0.38600000000000001</v>
      </c>
      <c r="H701">
        <v>0.193</v>
      </c>
      <c r="I701">
        <v>0.72799999999999998</v>
      </c>
      <c r="J701">
        <v>0.16900000000000001</v>
      </c>
      <c r="K701">
        <v>0.62009999999999998</v>
      </c>
      <c r="L701" s="67">
        <v>32638</v>
      </c>
      <c r="M701">
        <v>137.69999999999999</v>
      </c>
      <c r="N701">
        <v>2060</v>
      </c>
      <c r="O701">
        <v>69.02</v>
      </c>
      <c r="P701">
        <v>0.80500000000000005</v>
      </c>
    </row>
    <row r="702" spans="1:16" x14ac:dyDescent="0.3">
      <c r="A702">
        <v>700</v>
      </c>
      <c r="B702" s="68">
        <v>184953282</v>
      </c>
      <c r="C702" s="67">
        <v>6566303</v>
      </c>
      <c r="D702" s="67">
        <v>56245800</v>
      </c>
      <c r="E702" s="7">
        <v>1.2050000000000001</v>
      </c>
      <c r="F702">
        <v>48.993000000000002</v>
      </c>
      <c r="G702">
        <v>0.36299999999999999</v>
      </c>
      <c r="H702">
        <v>0.19939999999999999</v>
      </c>
      <c r="I702">
        <v>0.56100000000000005</v>
      </c>
      <c r="J702">
        <v>0.17299999999999999</v>
      </c>
      <c r="K702">
        <v>0.58530000000000004</v>
      </c>
      <c r="L702" s="67">
        <v>70713</v>
      </c>
      <c r="M702">
        <v>203.6</v>
      </c>
      <c r="N702">
        <v>2641</v>
      </c>
      <c r="O702">
        <v>34.020000000000003</v>
      </c>
      <c r="P702">
        <v>0.72199999999999998</v>
      </c>
    </row>
    <row r="703" spans="1:16" x14ac:dyDescent="0.3">
      <c r="A703">
        <v>701</v>
      </c>
      <c r="B703" s="68">
        <v>71132597</v>
      </c>
      <c r="C703" s="67">
        <v>8620419</v>
      </c>
      <c r="D703" s="67">
        <v>60710770</v>
      </c>
      <c r="E703" s="7">
        <v>1.179</v>
      </c>
      <c r="F703">
        <v>48.921999999999997</v>
      </c>
      <c r="G703">
        <v>0.22600000000000001</v>
      </c>
      <c r="H703">
        <v>0.2868</v>
      </c>
      <c r="I703">
        <v>0.622</v>
      </c>
      <c r="J703">
        <v>0.16700000000000001</v>
      </c>
      <c r="K703">
        <v>0.49509999999999998</v>
      </c>
      <c r="L703" s="67">
        <v>63716</v>
      </c>
      <c r="M703">
        <v>119</v>
      </c>
      <c r="N703">
        <v>1363</v>
      </c>
      <c r="O703">
        <v>65.14</v>
      </c>
      <c r="P703">
        <v>0.85</v>
      </c>
    </row>
    <row r="704" spans="1:16" x14ac:dyDescent="0.3">
      <c r="A704">
        <v>702</v>
      </c>
      <c r="B704" s="68">
        <v>182215380</v>
      </c>
      <c r="C704" s="67">
        <v>9993859</v>
      </c>
      <c r="D704" s="67">
        <v>90042542</v>
      </c>
      <c r="E704" s="7">
        <v>1.2030000000000001</v>
      </c>
      <c r="F704">
        <v>71.778000000000006</v>
      </c>
      <c r="G704">
        <v>0.58399999999999996</v>
      </c>
      <c r="H704">
        <v>0.23849999999999999</v>
      </c>
      <c r="I704">
        <v>0.629</v>
      </c>
      <c r="J704">
        <v>0.17199999999999999</v>
      </c>
      <c r="K704">
        <v>0.46550000000000002</v>
      </c>
      <c r="L704" s="67">
        <v>52859</v>
      </c>
      <c r="M704">
        <v>119.3</v>
      </c>
      <c r="N704">
        <v>1607</v>
      </c>
      <c r="O704">
        <v>80.540000000000006</v>
      </c>
      <c r="P704">
        <v>0.69</v>
      </c>
    </row>
    <row r="705" spans="1:16" x14ac:dyDescent="0.3">
      <c r="A705">
        <v>703</v>
      </c>
      <c r="B705" s="68">
        <v>163206991</v>
      </c>
      <c r="C705" s="67">
        <v>14619888</v>
      </c>
      <c r="D705" s="67">
        <v>91195446</v>
      </c>
      <c r="E705" s="7">
        <v>1.1180000000000001</v>
      </c>
      <c r="F705">
        <v>34.33</v>
      </c>
      <c r="G705">
        <v>0.48599999999999999</v>
      </c>
      <c r="H705">
        <v>0.3044</v>
      </c>
      <c r="I705">
        <v>0.67800000000000005</v>
      </c>
      <c r="J705">
        <v>0.21</v>
      </c>
      <c r="K705">
        <v>0.52669999999999995</v>
      </c>
      <c r="L705" s="67">
        <v>59545</v>
      </c>
      <c r="M705">
        <v>213</v>
      </c>
      <c r="N705">
        <v>1086</v>
      </c>
      <c r="O705">
        <v>85.22</v>
      </c>
      <c r="P705">
        <v>0.77100000000000002</v>
      </c>
    </row>
    <row r="706" spans="1:16" x14ac:dyDescent="0.3">
      <c r="A706">
        <v>704</v>
      </c>
      <c r="B706" s="68">
        <v>42514413</v>
      </c>
      <c r="C706" s="67">
        <v>8448190</v>
      </c>
      <c r="D706" s="67">
        <v>153979857</v>
      </c>
      <c r="E706" s="7">
        <v>1.2669999999999999</v>
      </c>
      <c r="F706">
        <v>40.685000000000002</v>
      </c>
      <c r="G706">
        <v>0.33100000000000002</v>
      </c>
      <c r="H706">
        <v>0.30099999999999999</v>
      </c>
      <c r="I706">
        <v>0.745</v>
      </c>
      <c r="J706">
        <v>0.186</v>
      </c>
      <c r="K706">
        <v>0.66020000000000001</v>
      </c>
      <c r="L706" s="67">
        <v>43252</v>
      </c>
      <c r="M706">
        <v>97.7</v>
      </c>
      <c r="N706">
        <v>2960</v>
      </c>
      <c r="O706">
        <v>61.24</v>
      </c>
      <c r="P706">
        <v>0.746</v>
      </c>
    </row>
    <row r="707" spans="1:16" x14ac:dyDescent="0.3">
      <c r="A707">
        <v>705</v>
      </c>
      <c r="B707" s="68">
        <v>170707609</v>
      </c>
      <c r="C707" s="67">
        <v>13274496</v>
      </c>
      <c r="D707" s="67">
        <v>120702625</v>
      </c>
      <c r="E707" s="7">
        <v>1.248</v>
      </c>
      <c r="F707">
        <v>96.605000000000004</v>
      </c>
      <c r="G707">
        <v>0.39900000000000002</v>
      </c>
      <c r="H707">
        <v>0.1908</v>
      </c>
      <c r="I707">
        <v>0.81</v>
      </c>
      <c r="J707">
        <v>0.20899999999999999</v>
      </c>
      <c r="K707">
        <v>0.57630000000000003</v>
      </c>
      <c r="L707" s="67">
        <v>42560</v>
      </c>
      <c r="M707">
        <v>152.6</v>
      </c>
      <c r="N707">
        <v>1937</v>
      </c>
      <c r="O707">
        <v>59.33</v>
      </c>
      <c r="P707">
        <v>0.68200000000000005</v>
      </c>
    </row>
    <row r="708" spans="1:16" x14ac:dyDescent="0.3">
      <c r="A708">
        <v>706</v>
      </c>
      <c r="B708" s="68">
        <v>122519935</v>
      </c>
      <c r="C708" s="67">
        <v>10597137</v>
      </c>
      <c r="D708" s="67">
        <v>122684551</v>
      </c>
      <c r="E708" s="7">
        <v>1.173</v>
      </c>
      <c r="F708">
        <v>39.920999999999999</v>
      </c>
      <c r="G708">
        <v>0.54400000000000004</v>
      </c>
      <c r="H708">
        <v>0.2087</v>
      </c>
      <c r="I708">
        <v>0.86399999999999999</v>
      </c>
      <c r="J708">
        <v>0.14599999999999999</v>
      </c>
      <c r="K708">
        <v>0.41449999999999998</v>
      </c>
      <c r="L708" s="67">
        <v>49590</v>
      </c>
      <c r="M708">
        <v>185.3</v>
      </c>
      <c r="N708">
        <v>1745</v>
      </c>
      <c r="O708">
        <v>84.49</v>
      </c>
      <c r="P708">
        <v>0.61499999999999999</v>
      </c>
    </row>
    <row r="709" spans="1:16" x14ac:dyDescent="0.3">
      <c r="A709">
        <v>707</v>
      </c>
      <c r="B709" s="68">
        <v>76311416</v>
      </c>
      <c r="C709" s="67">
        <v>7072147</v>
      </c>
      <c r="D709" s="67">
        <v>146700365</v>
      </c>
      <c r="E709" s="7">
        <v>1.087</v>
      </c>
      <c r="F709">
        <v>37.197000000000003</v>
      </c>
      <c r="G709">
        <v>0.41299999999999998</v>
      </c>
      <c r="H709">
        <v>0.20710000000000001</v>
      </c>
      <c r="I709">
        <v>0.73299999999999998</v>
      </c>
      <c r="J709">
        <v>0.193</v>
      </c>
      <c r="K709">
        <v>0.44740000000000002</v>
      </c>
      <c r="L709" s="67">
        <v>32528</v>
      </c>
      <c r="M709">
        <v>279.39999999999998</v>
      </c>
      <c r="N709">
        <v>2278</v>
      </c>
      <c r="O709">
        <v>63.65</v>
      </c>
      <c r="P709">
        <v>0.54700000000000004</v>
      </c>
    </row>
    <row r="710" spans="1:16" x14ac:dyDescent="0.3">
      <c r="A710">
        <v>708</v>
      </c>
      <c r="B710" s="68">
        <v>261233210</v>
      </c>
      <c r="C710" s="67">
        <v>18776065</v>
      </c>
      <c r="D710" s="67">
        <v>157576007</v>
      </c>
      <c r="E710" s="7">
        <v>1.163</v>
      </c>
      <c r="F710">
        <v>95.1</v>
      </c>
      <c r="G710">
        <v>0.28199999999999997</v>
      </c>
      <c r="H710">
        <v>0.25059999999999999</v>
      </c>
      <c r="I710">
        <v>0.61699999999999999</v>
      </c>
      <c r="J710">
        <v>0.19900000000000001</v>
      </c>
      <c r="K710">
        <v>0.47549999999999998</v>
      </c>
      <c r="L710" s="67">
        <v>82956</v>
      </c>
      <c r="M710">
        <v>154.4</v>
      </c>
      <c r="N710">
        <v>2324</v>
      </c>
      <c r="O710">
        <v>82.54</v>
      </c>
      <c r="P710">
        <v>0.76100000000000001</v>
      </c>
    </row>
    <row r="711" spans="1:16" x14ac:dyDescent="0.3">
      <c r="A711">
        <v>709</v>
      </c>
      <c r="B711" s="68">
        <v>33947783</v>
      </c>
      <c r="C711" s="67">
        <v>7070438</v>
      </c>
      <c r="D711" s="67">
        <v>70731279</v>
      </c>
      <c r="E711" s="7">
        <v>1.1819999999999999</v>
      </c>
      <c r="F711">
        <v>34.744</v>
      </c>
      <c r="G711">
        <v>0.26200000000000001</v>
      </c>
      <c r="H711">
        <v>0.29260000000000003</v>
      </c>
      <c r="I711">
        <v>0.63200000000000001</v>
      </c>
      <c r="J711">
        <v>0.17</v>
      </c>
      <c r="K711">
        <v>0.71189999999999998</v>
      </c>
      <c r="L711" s="67">
        <v>44979</v>
      </c>
      <c r="M711">
        <v>122.5</v>
      </c>
      <c r="N711">
        <v>1426</v>
      </c>
      <c r="O711">
        <v>70.33</v>
      </c>
      <c r="P711">
        <v>0.67600000000000005</v>
      </c>
    </row>
    <row r="712" spans="1:16" x14ac:dyDescent="0.3">
      <c r="A712">
        <v>710</v>
      </c>
      <c r="B712" s="68">
        <v>64162993</v>
      </c>
      <c r="C712" s="67">
        <v>2286422</v>
      </c>
      <c r="D712" s="67">
        <v>122213105</v>
      </c>
      <c r="E712" s="7">
        <v>1.1259999999999999</v>
      </c>
      <c r="F712">
        <v>35.054000000000002</v>
      </c>
      <c r="G712">
        <v>0.33300000000000002</v>
      </c>
      <c r="H712">
        <v>0.1234</v>
      </c>
      <c r="I712">
        <v>0.76800000000000002</v>
      </c>
      <c r="J712">
        <v>0.20399999999999999</v>
      </c>
      <c r="K712">
        <v>0.28889999999999999</v>
      </c>
      <c r="L712" s="67">
        <v>29611</v>
      </c>
      <c r="M712">
        <v>315.7</v>
      </c>
      <c r="N712">
        <v>1926</v>
      </c>
      <c r="O712">
        <v>58.73</v>
      </c>
      <c r="P712">
        <v>0.58899999999999997</v>
      </c>
    </row>
    <row r="713" spans="1:16" x14ac:dyDescent="0.3">
      <c r="A713">
        <v>711</v>
      </c>
      <c r="B713" s="68">
        <v>162613981</v>
      </c>
      <c r="C713" s="67">
        <v>7951854</v>
      </c>
      <c r="D713" s="67">
        <v>39861149</v>
      </c>
      <c r="E713" s="7">
        <v>1.161</v>
      </c>
      <c r="F713">
        <v>49.616999999999997</v>
      </c>
      <c r="G713">
        <v>0.432</v>
      </c>
      <c r="H713">
        <v>0.25879999999999997</v>
      </c>
      <c r="I713">
        <v>0.51</v>
      </c>
      <c r="J713">
        <v>0.17299999999999999</v>
      </c>
      <c r="K713">
        <v>0.77090000000000003</v>
      </c>
      <c r="L713" s="67">
        <v>35082</v>
      </c>
      <c r="M713">
        <v>319.10000000000002</v>
      </c>
      <c r="N713">
        <v>1243</v>
      </c>
      <c r="O713">
        <v>54.5</v>
      </c>
      <c r="P713">
        <v>0.67800000000000005</v>
      </c>
    </row>
    <row r="714" spans="1:16" x14ac:dyDescent="0.3">
      <c r="A714">
        <v>712</v>
      </c>
      <c r="B714" s="68">
        <v>155757991</v>
      </c>
      <c r="C714" s="67">
        <v>13742931</v>
      </c>
      <c r="D714" s="67">
        <v>171261148</v>
      </c>
      <c r="E714" s="7">
        <v>1.115</v>
      </c>
      <c r="F714">
        <v>77.477999999999994</v>
      </c>
      <c r="G714">
        <v>0.433</v>
      </c>
      <c r="H714">
        <v>0.16109999999999999</v>
      </c>
      <c r="I714">
        <v>0.76700000000000002</v>
      </c>
      <c r="J714">
        <v>0.18</v>
      </c>
      <c r="K714">
        <v>0.54759999999999998</v>
      </c>
      <c r="L714" s="67">
        <v>34114</v>
      </c>
      <c r="M714">
        <v>218.9</v>
      </c>
      <c r="N714">
        <v>2284</v>
      </c>
      <c r="O714">
        <v>78.09</v>
      </c>
      <c r="P714">
        <v>0.621</v>
      </c>
    </row>
    <row r="715" spans="1:16" x14ac:dyDescent="0.3">
      <c r="A715">
        <v>713</v>
      </c>
      <c r="B715" s="68">
        <v>66607329</v>
      </c>
      <c r="C715" s="67">
        <v>2812276</v>
      </c>
      <c r="D715" s="67">
        <v>40276515</v>
      </c>
      <c r="E715" s="7">
        <v>1.1519999999999999</v>
      </c>
      <c r="F715">
        <v>32.633000000000003</v>
      </c>
      <c r="G715">
        <v>0.49099999999999999</v>
      </c>
      <c r="H715">
        <v>0.1552</v>
      </c>
      <c r="I715">
        <v>0.504</v>
      </c>
      <c r="J715">
        <v>0.17599999999999999</v>
      </c>
      <c r="K715">
        <v>0.45</v>
      </c>
      <c r="L715" s="67">
        <v>40023</v>
      </c>
      <c r="M715">
        <v>147.9</v>
      </c>
      <c r="N715">
        <v>1035</v>
      </c>
      <c r="O715">
        <v>65.11</v>
      </c>
      <c r="P715">
        <v>0.70199999999999996</v>
      </c>
    </row>
    <row r="716" spans="1:16" x14ac:dyDescent="0.3">
      <c r="A716">
        <v>714</v>
      </c>
      <c r="B716" s="68">
        <v>59069624</v>
      </c>
      <c r="C716" s="67">
        <v>4736863</v>
      </c>
      <c r="D716" s="67">
        <v>156633991</v>
      </c>
      <c r="E716" s="7">
        <v>1.151</v>
      </c>
      <c r="F716">
        <v>41.908000000000001</v>
      </c>
      <c r="G716">
        <v>0.20599999999999999</v>
      </c>
      <c r="H716">
        <v>0.17680000000000001</v>
      </c>
      <c r="I716">
        <v>0.83899999999999997</v>
      </c>
      <c r="J716">
        <v>0.19700000000000001</v>
      </c>
      <c r="K716">
        <v>0.4536</v>
      </c>
      <c r="L716" s="67">
        <v>44945</v>
      </c>
      <c r="M716">
        <v>193.2</v>
      </c>
      <c r="N716">
        <v>2896</v>
      </c>
      <c r="O716">
        <v>48.67</v>
      </c>
      <c r="P716">
        <v>0.78700000000000003</v>
      </c>
    </row>
    <row r="717" spans="1:16" x14ac:dyDescent="0.3">
      <c r="A717">
        <v>715</v>
      </c>
      <c r="B717" s="68">
        <v>124973461</v>
      </c>
      <c r="C717" s="67">
        <v>16032425</v>
      </c>
      <c r="D717" s="67">
        <v>113237107</v>
      </c>
      <c r="E717" s="7">
        <v>1.2410000000000001</v>
      </c>
      <c r="F717">
        <v>66.760000000000005</v>
      </c>
      <c r="G717">
        <v>0.33400000000000002</v>
      </c>
      <c r="H717">
        <v>0.21779999999999999</v>
      </c>
      <c r="I717">
        <v>0.56499999999999995</v>
      </c>
      <c r="J717">
        <v>0.16700000000000001</v>
      </c>
      <c r="K717">
        <v>0.6502</v>
      </c>
      <c r="L717" s="67">
        <v>38851</v>
      </c>
      <c r="M717">
        <v>181.8</v>
      </c>
      <c r="N717">
        <v>2752</v>
      </c>
      <c r="O717">
        <v>69.84</v>
      </c>
      <c r="P717">
        <v>0.79500000000000004</v>
      </c>
    </row>
    <row r="718" spans="1:16" x14ac:dyDescent="0.3">
      <c r="A718">
        <v>716</v>
      </c>
      <c r="B718" s="68">
        <v>106360347</v>
      </c>
      <c r="C718" s="67">
        <v>5430750</v>
      </c>
      <c r="D718" s="67">
        <v>42964449</v>
      </c>
      <c r="E718" s="7">
        <v>1.333</v>
      </c>
      <c r="F718">
        <v>66.097999999999999</v>
      </c>
      <c r="G718">
        <v>0.39700000000000002</v>
      </c>
      <c r="H718">
        <v>0.2969</v>
      </c>
      <c r="I718">
        <v>0.78200000000000003</v>
      </c>
      <c r="J718">
        <v>0.14299999999999999</v>
      </c>
      <c r="K718">
        <v>0.42580000000000001</v>
      </c>
      <c r="L718" s="67">
        <v>47935</v>
      </c>
      <c r="M718">
        <v>116.2</v>
      </c>
      <c r="N718">
        <v>992</v>
      </c>
      <c r="O718">
        <v>66.56</v>
      </c>
      <c r="P718">
        <v>0.72799999999999998</v>
      </c>
    </row>
    <row r="719" spans="1:16" x14ac:dyDescent="0.3">
      <c r="A719">
        <v>717</v>
      </c>
      <c r="B719" s="68">
        <v>15144458</v>
      </c>
      <c r="C719" s="67">
        <v>1869948</v>
      </c>
      <c r="D719" s="67">
        <v>46918418</v>
      </c>
      <c r="E719" s="7">
        <v>1.1339999999999999</v>
      </c>
      <c r="F719">
        <v>32.302</v>
      </c>
      <c r="G719">
        <v>0.129</v>
      </c>
      <c r="H719">
        <v>0.31009999999999999</v>
      </c>
      <c r="I719">
        <v>0.56499999999999995</v>
      </c>
      <c r="J719">
        <v>0.15</v>
      </c>
      <c r="K719">
        <v>0.3982</v>
      </c>
      <c r="L719" s="67">
        <v>36735</v>
      </c>
      <c r="M719">
        <v>145.4</v>
      </c>
      <c r="N719">
        <v>1700</v>
      </c>
      <c r="O719">
        <v>47.66</v>
      </c>
      <c r="P719">
        <v>0.67900000000000005</v>
      </c>
    </row>
    <row r="720" spans="1:16" x14ac:dyDescent="0.3">
      <c r="A720">
        <v>718</v>
      </c>
      <c r="B720" s="68">
        <v>106312649</v>
      </c>
      <c r="C720" s="67">
        <v>16701466</v>
      </c>
      <c r="D720" s="67">
        <v>99001169</v>
      </c>
      <c r="E720" s="7">
        <v>1.157</v>
      </c>
      <c r="F720">
        <v>56.369</v>
      </c>
      <c r="G720">
        <v>0.248</v>
      </c>
      <c r="H720">
        <v>0.27879999999999999</v>
      </c>
      <c r="I720">
        <v>0.76900000000000002</v>
      </c>
      <c r="J720">
        <v>0.192</v>
      </c>
      <c r="K720">
        <v>0.60509999999999997</v>
      </c>
      <c r="L720" s="67">
        <v>46233</v>
      </c>
      <c r="M720">
        <v>224</v>
      </c>
      <c r="N720">
        <v>1657</v>
      </c>
      <c r="O720">
        <v>60.29</v>
      </c>
      <c r="P720">
        <v>0.73499999999999999</v>
      </c>
    </row>
    <row r="721" spans="1:16" x14ac:dyDescent="0.3">
      <c r="A721">
        <v>719</v>
      </c>
      <c r="B721" s="68">
        <v>25098456</v>
      </c>
      <c r="C721" s="67">
        <v>3777211</v>
      </c>
      <c r="D721" s="67">
        <v>128320034</v>
      </c>
      <c r="E721" s="7">
        <v>1.101</v>
      </c>
      <c r="F721">
        <v>46.412999999999997</v>
      </c>
      <c r="G721">
        <v>9.0999999999999998E-2</v>
      </c>
      <c r="H721">
        <v>0.2712</v>
      </c>
      <c r="I721">
        <v>0.81399999999999995</v>
      </c>
      <c r="J721">
        <v>0.17499999999999999</v>
      </c>
      <c r="K721">
        <v>0.55500000000000005</v>
      </c>
      <c r="L721" s="67">
        <v>73507</v>
      </c>
      <c r="M721">
        <v>121</v>
      </c>
      <c r="N721">
        <v>2005</v>
      </c>
      <c r="O721">
        <v>63.9</v>
      </c>
      <c r="P721">
        <v>0.66800000000000004</v>
      </c>
    </row>
    <row r="722" spans="1:16" x14ac:dyDescent="0.3">
      <c r="A722">
        <v>720</v>
      </c>
      <c r="B722" s="68">
        <v>69829595</v>
      </c>
      <c r="C722" s="67">
        <v>10444928</v>
      </c>
      <c r="D722" s="67">
        <v>112316609</v>
      </c>
      <c r="E722" s="7">
        <v>1.113</v>
      </c>
      <c r="F722">
        <v>40.78</v>
      </c>
      <c r="G722">
        <v>0.28000000000000003</v>
      </c>
      <c r="H722">
        <v>0.2737</v>
      </c>
      <c r="I722">
        <v>0.81</v>
      </c>
      <c r="J722">
        <v>0.17</v>
      </c>
      <c r="K722">
        <v>0.54649999999999999</v>
      </c>
      <c r="L722" s="67">
        <v>44980</v>
      </c>
      <c r="M722">
        <v>205.8</v>
      </c>
      <c r="N722">
        <v>2119</v>
      </c>
      <c r="O722">
        <v>55.19</v>
      </c>
      <c r="P722">
        <v>0.66100000000000003</v>
      </c>
    </row>
    <row r="723" spans="1:16" x14ac:dyDescent="0.3">
      <c r="A723">
        <v>721</v>
      </c>
      <c r="B723" s="68">
        <v>14333646</v>
      </c>
      <c r="C723" s="67">
        <v>1440244</v>
      </c>
      <c r="D723" s="67">
        <v>64881298</v>
      </c>
      <c r="E723" s="7">
        <v>1.2190000000000001</v>
      </c>
      <c r="F723">
        <v>26.792999999999999</v>
      </c>
      <c r="G723">
        <v>0.35</v>
      </c>
      <c r="H723">
        <v>0.19980000000000001</v>
      </c>
      <c r="I723">
        <v>0.68799999999999994</v>
      </c>
      <c r="J723">
        <v>0.13700000000000001</v>
      </c>
      <c r="K723">
        <v>0.50290000000000001</v>
      </c>
      <c r="L723" s="67">
        <v>26859</v>
      </c>
      <c r="M723">
        <v>94.8</v>
      </c>
      <c r="N723">
        <v>1724</v>
      </c>
      <c r="O723">
        <v>62.84</v>
      </c>
      <c r="P723">
        <v>0.6</v>
      </c>
    </row>
    <row r="724" spans="1:16" x14ac:dyDescent="0.3">
      <c r="A724">
        <v>722</v>
      </c>
      <c r="B724" s="68">
        <v>57189683</v>
      </c>
      <c r="C724" s="67">
        <v>4619483</v>
      </c>
      <c r="D724" s="67">
        <v>101198708</v>
      </c>
      <c r="E724" s="7">
        <v>1.2050000000000001</v>
      </c>
      <c r="F724">
        <v>63.463999999999999</v>
      </c>
      <c r="G724">
        <v>0.42899999999999999</v>
      </c>
      <c r="H724">
        <v>0.19719999999999999</v>
      </c>
      <c r="I724">
        <v>0.59299999999999997</v>
      </c>
      <c r="J724">
        <v>0.16900000000000001</v>
      </c>
      <c r="K724">
        <v>0.40970000000000001</v>
      </c>
      <c r="L724" s="67">
        <v>28658</v>
      </c>
      <c r="M724">
        <v>101.4</v>
      </c>
      <c r="N724">
        <v>2484</v>
      </c>
      <c r="O724">
        <v>63.28</v>
      </c>
      <c r="P724">
        <v>0.72299999999999998</v>
      </c>
    </row>
    <row r="725" spans="1:16" x14ac:dyDescent="0.3">
      <c r="A725">
        <v>723</v>
      </c>
      <c r="B725" s="68">
        <v>34192930</v>
      </c>
      <c r="C725" s="67">
        <v>4227410</v>
      </c>
      <c r="D725" s="67">
        <v>89057286</v>
      </c>
      <c r="E725" s="7">
        <v>1.2869999999999999</v>
      </c>
      <c r="F725">
        <v>51.677</v>
      </c>
      <c r="G725">
        <v>0.15</v>
      </c>
      <c r="H725">
        <v>0.185</v>
      </c>
      <c r="I725">
        <v>0.83299999999999996</v>
      </c>
      <c r="J725">
        <v>0.20699999999999999</v>
      </c>
      <c r="K725">
        <v>0.66820000000000002</v>
      </c>
      <c r="L725" s="67">
        <v>24730</v>
      </c>
      <c r="M725">
        <v>248.4</v>
      </c>
      <c r="N725">
        <v>1263</v>
      </c>
      <c r="O725">
        <v>67.790000000000006</v>
      </c>
      <c r="P725">
        <v>0.71599999999999997</v>
      </c>
    </row>
    <row r="726" spans="1:16" x14ac:dyDescent="0.3">
      <c r="A726">
        <v>724</v>
      </c>
      <c r="B726" s="68">
        <v>65135890</v>
      </c>
      <c r="C726" s="67">
        <v>8314437</v>
      </c>
      <c r="D726" s="67">
        <v>127827687</v>
      </c>
      <c r="E726" s="7">
        <v>1.0960000000000001</v>
      </c>
      <c r="F726">
        <v>65.641999999999996</v>
      </c>
      <c r="G726">
        <v>0.24099999999999999</v>
      </c>
      <c r="H726">
        <v>0.22850000000000001</v>
      </c>
      <c r="I726">
        <v>0.82099999999999995</v>
      </c>
      <c r="J726">
        <v>0.161</v>
      </c>
      <c r="K726">
        <v>0.5585</v>
      </c>
      <c r="L726" s="67">
        <v>52541</v>
      </c>
      <c r="M726">
        <v>123.1</v>
      </c>
      <c r="N726">
        <v>1757</v>
      </c>
      <c r="O726">
        <v>77.7</v>
      </c>
      <c r="P726">
        <v>0.63600000000000001</v>
      </c>
    </row>
    <row r="727" spans="1:16" x14ac:dyDescent="0.3">
      <c r="A727">
        <v>725</v>
      </c>
      <c r="B727" s="68">
        <v>58340258</v>
      </c>
      <c r="C727" s="67">
        <v>3131290</v>
      </c>
      <c r="D727" s="67">
        <v>109324354</v>
      </c>
      <c r="E727" s="7">
        <v>1.1459999999999999</v>
      </c>
      <c r="F727">
        <v>29.544</v>
      </c>
      <c r="G727">
        <v>0.432</v>
      </c>
      <c r="H727">
        <v>0.14069999999999999</v>
      </c>
      <c r="I727">
        <v>0.68200000000000005</v>
      </c>
      <c r="J727">
        <v>0.185</v>
      </c>
      <c r="K727">
        <v>0.38150000000000001</v>
      </c>
      <c r="L727" s="67">
        <v>61203</v>
      </c>
      <c r="M727">
        <v>119.5</v>
      </c>
      <c r="N727">
        <v>2191</v>
      </c>
      <c r="O727">
        <v>58.26</v>
      </c>
      <c r="P727">
        <v>0.625</v>
      </c>
    </row>
    <row r="728" spans="1:16" x14ac:dyDescent="0.3">
      <c r="A728">
        <v>726</v>
      </c>
      <c r="B728" s="68">
        <v>115142237</v>
      </c>
      <c r="C728" s="67">
        <v>2159015</v>
      </c>
      <c r="D728" s="67">
        <v>20609278</v>
      </c>
      <c r="E728" s="7">
        <v>1.145</v>
      </c>
      <c r="F728">
        <v>54.15</v>
      </c>
      <c r="G728">
        <v>0.187</v>
      </c>
      <c r="H728">
        <v>0.22509999999999999</v>
      </c>
      <c r="I728">
        <v>0.78400000000000003</v>
      </c>
      <c r="J728">
        <v>0.16800000000000001</v>
      </c>
      <c r="K728">
        <v>0.46539999999999998</v>
      </c>
      <c r="L728" s="67">
        <v>33734</v>
      </c>
      <c r="M728">
        <v>495.1</v>
      </c>
      <c r="N728">
        <v>1247</v>
      </c>
      <c r="O728">
        <v>18.52</v>
      </c>
      <c r="P728">
        <v>0.68100000000000005</v>
      </c>
    </row>
    <row r="729" spans="1:16" x14ac:dyDescent="0.3">
      <c r="A729">
        <v>727</v>
      </c>
      <c r="B729" s="68">
        <v>66907083</v>
      </c>
      <c r="C729" s="67">
        <v>8236387</v>
      </c>
      <c r="D729" s="67">
        <v>146511411</v>
      </c>
      <c r="E729" s="7">
        <v>1.167</v>
      </c>
      <c r="F729">
        <v>58.295000000000002</v>
      </c>
      <c r="G729">
        <v>0.249</v>
      </c>
      <c r="H729">
        <v>0.152</v>
      </c>
      <c r="I729">
        <v>0.68400000000000005</v>
      </c>
      <c r="J729">
        <v>0.187</v>
      </c>
      <c r="K729">
        <v>0.80989999999999995</v>
      </c>
      <c r="L729" s="67">
        <v>60591</v>
      </c>
      <c r="M729">
        <v>135.4</v>
      </c>
      <c r="N729">
        <v>2164</v>
      </c>
      <c r="O729">
        <v>79.59</v>
      </c>
      <c r="P729">
        <v>0.56100000000000005</v>
      </c>
    </row>
    <row r="730" spans="1:16" x14ac:dyDescent="0.3">
      <c r="A730">
        <v>728</v>
      </c>
      <c r="B730" s="68">
        <v>72394099</v>
      </c>
      <c r="C730" s="67">
        <v>5712591</v>
      </c>
      <c r="D730" s="67">
        <v>106475024</v>
      </c>
      <c r="E730" s="7">
        <v>1.379</v>
      </c>
      <c r="F730">
        <v>55.304000000000002</v>
      </c>
      <c r="G730">
        <v>9.4E-2</v>
      </c>
      <c r="H730">
        <v>0.2359</v>
      </c>
      <c r="I730">
        <v>0.628</v>
      </c>
      <c r="J730">
        <v>0.14899999999999999</v>
      </c>
      <c r="K730">
        <v>0.33450000000000002</v>
      </c>
      <c r="L730" s="67">
        <v>87722</v>
      </c>
      <c r="M730">
        <v>188.2</v>
      </c>
      <c r="N730">
        <v>3231</v>
      </c>
      <c r="O730">
        <v>62.64</v>
      </c>
      <c r="P730">
        <v>0.84599999999999997</v>
      </c>
    </row>
    <row r="731" spans="1:16" x14ac:dyDescent="0.3">
      <c r="A731">
        <v>729</v>
      </c>
      <c r="B731" s="68">
        <v>65931319</v>
      </c>
      <c r="C731" s="67">
        <v>7719288</v>
      </c>
      <c r="D731" s="67">
        <v>82449263</v>
      </c>
      <c r="E731" s="7">
        <v>1.1990000000000001</v>
      </c>
      <c r="F731">
        <v>43.113999999999997</v>
      </c>
      <c r="G731">
        <v>0.41199999999999998</v>
      </c>
      <c r="H731">
        <v>0.25419999999999998</v>
      </c>
      <c r="I731">
        <v>0.755</v>
      </c>
      <c r="J731">
        <v>0.219</v>
      </c>
      <c r="K731">
        <v>0.46050000000000002</v>
      </c>
      <c r="L731" s="67">
        <v>35640</v>
      </c>
      <c r="M731">
        <v>168.5</v>
      </c>
      <c r="N731">
        <v>855</v>
      </c>
      <c r="O731">
        <v>90.23</v>
      </c>
      <c r="P731">
        <v>0.61799999999999999</v>
      </c>
    </row>
    <row r="732" spans="1:16" x14ac:dyDescent="0.3">
      <c r="A732">
        <v>730</v>
      </c>
      <c r="B732" s="68">
        <v>175007097</v>
      </c>
      <c r="C732" s="67">
        <v>25998576</v>
      </c>
      <c r="D732" s="67">
        <v>176403022</v>
      </c>
      <c r="E732" s="7">
        <v>1.244</v>
      </c>
      <c r="F732">
        <v>43.503</v>
      </c>
      <c r="G732">
        <v>0.371</v>
      </c>
      <c r="H732">
        <v>0.27289999999999998</v>
      </c>
      <c r="I732">
        <v>0.86199999999999999</v>
      </c>
      <c r="J732">
        <v>0.186</v>
      </c>
      <c r="K732">
        <v>0.54430000000000001</v>
      </c>
      <c r="L732" s="67">
        <v>93875</v>
      </c>
      <c r="M732">
        <v>164.5</v>
      </c>
      <c r="N732">
        <v>2225</v>
      </c>
      <c r="O732">
        <v>79.510000000000005</v>
      </c>
      <c r="P732">
        <v>0.70099999999999996</v>
      </c>
    </row>
    <row r="733" spans="1:16" x14ac:dyDescent="0.3">
      <c r="A733">
        <v>731</v>
      </c>
      <c r="B733" s="68">
        <v>69911884</v>
      </c>
      <c r="C733" s="67">
        <v>8315002</v>
      </c>
      <c r="D733" s="67">
        <v>79955395</v>
      </c>
      <c r="E733" s="7">
        <v>1.1779999999999999</v>
      </c>
      <c r="F733">
        <v>52.055</v>
      </c>
      <c r="G733">
        <v>0.20599999999999999</v>
      </c>
      <c r="H733">
        <v>0.26079999999999998</v>
      </c>
      <c r="I733">
        <v>0.65300000000000002</v>
      </c>
      <c r="J733">
        <v>0.17599999999999999</v>
      </c>
      <c r="K733">
        <v>0.45610000000000001</v>
      </c>
      <c r="L733" s="67">
        <v>48413</v>
      </c>
      <c r="M733">
        <v>190.6</v>
      </c>
      <c r="N733">
        <v>2046</v>
      </c>
      <c r="O733">
        <v>51.6</v>
      </c>
      <c r="P733">
        <v>0.70699999999999996</v>
      </c>
    </row>
    <row r="734" spans="1:16" x14ac:dyDescent="0.3">
      <c r="A734">
        <v>732</v>
      </c>
      <c r="B734" s="68">
        <v>294413324</v>
      </c>
      <c r="C734" s="67">
        <v>11897977</v>
      </c>
      <c r="D734" s="67">
        <v>99806976</v>
      </c>
      <c r="E734" s="7">
        <v>1.1060000000000001</v>
      </c>
      <c r="F734">
        <v>52.161000000000001</v>
      </c>
      <c r="G734">
        <v>0.27400000000000002</v>
      </c>
      <c r="H734">
        <v>0.2823</v>
      </c>
      <c r="I734">
        <v>0.56799999999999995</v>
      </c>
      <c r="J734">
        <v>0.20599999999999999</v>
      </c>
      <c r="K734">
        <v>0.42230000000000001</v>
      </c>
      <c r="L734" s="67">
        <v>77481</v>
      </c>
      <c r="M734">
        <v>367.2</v>
      </c>
      <c r="N734">
        <v>2005</v>
      </c>
      <c r="O734">
        <v>60.66</v>
      </c>
      <c r="P734">
        <v>0.72299999999999998</v>
      </c>
    </row>
    <row r="735" spans="1:16" x14ac:dyDescent="0.3">
      <c r="A735">
        <v>733</v>
      </c>
      <c r="B735" s="68">
        <v>189453338</v>
      </c>
      <c r="C735" s="67">
        <v>14047971</v>
      </c>
      <c r="D735" s="67">
        <v>130733897</v>
      </c>
      <c r="E735" s="7">
        <v>1.103</v>
      </c>
      <c r="F735">
        <v>25.821000000000002</v>
      </c>
      <c r="G735">
        <v>0.44</v>
      </c>
      <c r="H735">
        <v>0.25009999999999999</v>
      </c>
      <c r="I735">
        <v>0.83299999999999996</v>
      </c>
      <c r="J735">
        <v>0.16200000000000001</v>
      </c>
      <c r="K735">
        <v>0.42970000000000003</v>
      </c>
      <c r="L735" s="67">
        <v>63050</v>
      </c>
      <c r="M735">
        <v>318.10000000000002</v>
      </c>
      <c r="N735">
        <v>2617</v>
      </c>
      <c r="O735">
        <v>52.76</v>
      </c>
      <c r="P735">
        <v>0.83</v>
      </c>
    </row>
    <row r="736" spans="1:16" x14ac:dyDescent="0.3">
      <c r="A736">
        <v>734</v>
      </c>
      <c r="B736" s="68">
        <v>81170175</v>
      </c>
      <c r="C736" s="67">
        <v>2546109</v>
      </c>
      <c r="D736" s="67">
        <v>34769489</v>
      </c>
      <c r="E736" s="7">
        <v>1.304</v>
      </c>
      <c r="F736">
        <v>79.572999999999993</v>
      </c>
      <c r="G736">
        <v>0.33100000000000002</v>
      </c>
      <c r="H736">
        <v>0.26390000000000002</v>
      </c>
      <c r="I736">
        <v>0.751</v>
      </c>
      <c r="J736">
        <v>0.17399999999999999</v>
      </c>
      <c r="K736">
        <v>0.27750000000000002</v>
      </c>
      <c r="L736" s="67">
        <v>52355</v>
      </c>
      <c r="M736">
        <v>89.3</v>
      </c>
      <c r="N736">
        <v>1333</v>
      </c>
      <c r="O736">
        <v>33.42</v>
      </c>
      <c r="P736">
        <v>0.65800000000000003</v>
      </c>
    </row>
    <row r="737" spans="1:16" x14ac:dyDescent="0.3">
      <c r="A737">
        <v>735</v>
      </c>
      <c r="B737" s="68">
        <v>246301598</v>
      </c>
      <c r="C737" s="67">
        <v>21542708</v>
      </c>
      <c r="D737" s="67">
        <v>96840066</v>
      </c>
      <c r="E737" s="7">
        <v>1.1140000000000001</v>
      </c>
      <c r="F737">
        <v>60.3</v>
      </c>
      <c r="G737">
        <v>0.29099999999999998</v>
      </c>
      <c r="H737">
        <v>0.24210000000000001</v>
      </c>
      <c r="I737">
        <v>0.629</v>
      </c>
      <c r="J737">
        <v>0.121</v>
      </c>
      <c r="K737">
        <v>0.91879999999999995</v>
      </c>
      <c r="L737" s="67">
        <v>135181</v>
      </c>
      <c r="M737">
        <v>147.69999999999999</v>
      </c>
      <c r="N737">
        <v>1919</v>
      </c>
      <c r="O737">
        <v>95.04</v>
      </c>
      <c r="P737">
        <v>0.70199999999999996</v>
      </c>
    </row>
    <row r="738" spans="1:16" x14ac:dyDescent="0.3">
      <c r="A738">
        <v>736</v>
      </c>
      <c r="B738" s="68">
        <v>146098512</v>
      </c>
      <c r="C738" s="67">
        <v>10821812</v>
      </c>
      <c r="D738" s="67">
        <v>108381774</v>
      </c>
      <c r="E738" s="7">
        <v>1.1579999999999999</v>
      </c>
      <c r="F738">
        <v>47.231999999999999</v>
      </c>
      <c r="G738">
        <v>0.38</v>
      </c>
      <c r="H738">
        <v>0.2266</v>
      </c>
      <c r="I738">
        <v>0.79100000000000004</v>
      </c>
      <c r="J738">
        <v>0.16700000000000001</v>
      </c>
      <c r="K738">
        <v>0.44069999999999998</v>
      </c>
      <c r="L738" s="67">
        <v>43168</v>
      </c>
      <c r="M738">
        <v>244.3</v>
      </c>
      <c r="N738">
        <v>1545</v>
      </c>
      <c r="O738">
        <v>79.319999999999993</v>
      </c>
      <c r="P738">
        <v>0.77300000000000002</v>
      </c>
    </row>
    <row r="739" spans="1:16" x14ac:dyDescent="0.3">
      <c r="A739">
        <v>737</v>
      </c>
      <c r="B739" s="68">
        <v>120576044</v>
      </c>
      <c r="C739" s="67">
        <v>3238758</v>
      </c>
      <c r="D739" s="67">
        <v>49872757</v>
      </c>
      <c r="E739" s="7">
        <v>1.163</v>
      </c>
      <c r="F739">
        <v>51.725999999999999</v>
      </c>
      <c r="G739">
        <v>0.24099999999999999</v>
      </c>
      <c r="H739">
        <v>0.155</v>
      </c>
      <c r="I739">
        <v>0.82799999999999996</v>
      </c>
      <c r="J739">
        <v>0.14000000000000001</v>
      </c>
      <c r="K739">
        <v>0.41880000000000001</v>
      </c>
      <c r="L739" s="67">
        <v>100853</v>
      </c>
      <c r="M739">
        <v>152.69999999999999</v>
      </c>
      <c r="N739">
        <v>1059</v>
      </c>
      <c r="O739">
        <v>60.8</v>
      </c>
      <c r="P739">
        <v>0.629</v>
      </c>
    </row>
    <row r="740" spans="1:16" x14ac:dyDescent="0.3">
      <c r="A740">
        <v>738</v>
      </c>
      <c r="B740" s="68">
        <v>169118655</v>
      </c>
      <c r="C740" s="67">
        <v>6232636</v>
      </c>
      <c r="D740" s="67">
        <v>139658683</v>
      </c>
      <c r="E740" s="7">
        <v>1.2070000000000001</v>
      </c>
      <c r="F740">
        <v>60.039000000000001</v>
      </c>
      <c r="G740">
        <v>0.51400000000000001</v>
      </c>
      <c r="H740">
        <v>0.1089</v>
      </c>
      <c r="I740">
        <v>0.73899999999999999</v>
      </c>
      <c r="J740">
        <v>0.187</v>
      </c>
      <c r="K740">
        <v>0.40960000000000002</v>
      </c>
      <c r="L740" s="67">
        <v>29518</v>
      </c>
      <c r="M740">
        <v>281.3</v>
      </c>
      <c r="N740">
        <v>1846</v>
      </c>
      <c r="O740">
        <v>85</v>
      </c>
      <c r="P740">
        <v>0.66</v>
      </c>
    </row>
    <row r="741" spans="1:16" x14ac:dyDescent="0.3">
      <c r="A741">
        <v>739</v>
      </c>
      <c r="B741" s="68">
        <v>50636631</v>
      </c>
      <c r="C741" s="67">
        <v>8107815</v>
      </c>
      <c r="D741" s="67">
        <v>127526767</v>
      </c>
      <c r="E741" s="7">
        <v>1.641</v>
      </c>
      <c r="F741">
        <v>42.258000000000003</v>
      </c>
      <c r="G741">
        <v>0.49199999999999999</v>
      </c>
      <c r="H741">
        <v>0.32140000000000002</v>
      </c>
      <c r="I741">
        <v>0.66</v>
      </c>
      <c r="J741">
        <v>0.20100000000000001</v>
      </c>
      <c r="K741">
        <v>0.49819999999999998</v>
      </c>
      <c r="L741" s="67">
        <v>41505</v>
      </c>
      <c r="M741">
        <v>85</v>
      </c>
      <c r="N741">
        <v>2006</v>
      </c>
      <c r="O741">
        <v>101.38</v>
      </c>
      <c r="P741">
        <v>0.69099999999999995</v>
      </c>
    </row>
    <row r="742" spans="1:16" x14ac:dyDescent="0.3">
      <c r="A742">
        <v>740</v>
      </c>
      <c r="B742" s="68">
        <v>48483462</v>
      </c>
      <c r="C742" s="67">
        <v>6184839</v>
      </c>
      <c r="D742" s="67">
        <v>77213519</v>
      </c>
      <c r="E742" s="7">
        <v>1.137</v>
      </c>
      <c r="F742">
        <v>33.003999999999998</v>
      </c>
      <c r="G742">
        <v>0.26900000000000002</v>
      </c>
      <c r="H742">
        <v>0.26400000000000001</v>
      </c>
      <c r="I742">
        <v>0.83099999999999996</v>
      </c>
      <c r="J742">
        <v>0.17899999999999999</v>
      </c>
      <c r="K742">
        <v>0.48309999999999997</v>
      </c>
      <c r="L742" s="67">
        <v>65561</v>
      </c>
      <c r="M742">
        <v>128.80000000000001</v>
      </c>
      <c r="N742">
        <v>1262</v>
      </c>
      <c r="O742">
        <v>60.18</v>
      </c>
      <c r="P742">
        <v>0.64600000000000002</v>
      </c>
    </row>
    <row r="743" spans="1:16" x14ac:dyDescent="0.3">
      <c r="A743">
        <v>741</v>
      </c>
      <c r="B743" s="68">
        <v>91800602</v>
      </c>
      <c r="C743" s="67">
        <v>8605015</v>
      </c>
      <c r="D743" s="67">
        <v>81803031</v>
      </c>
      <c r="E743" s="7">
        <v>1.4450000000000001</v>
      </c>
      <c r="F743">
        <v>44.293999999999997</v>
      </c>
      <c r="G743">
        <v>0.48799999999999999</v>
      </c>
      <c r="H743">
        <v>0.2379</v>
      </c>
      <c r="I743">
        <v>0.57499999999999996</v>
      </c>
      <c r="J743">
        <v>0.19900000000000001</v>
      </c>
      <c r="K743">
        <v>0.44219999999999998</v>
      </c>
      <c r="L743" s="67">
        <v>29884</v>
      </c>
      <c r="M743">
        <v>191.1</v>
      </c>
      <c r="N743">
        <v>1808</v>
      </c>
      <c r="O743">
        <v>73.52</v>
      </c>
      <c r="P743">
        <v>0.74399999999999999</v>
      </c>
    </row>
    <row r="744" spans="1:16" x14ac:dyDescent="0.3">
      <c r="A744">
        <v>742</v>
      </c>
      <c r="B744" s="68">
        <v>881021284</v>
      </c>
      <c r="C744" s="67">
        <v>11291580</v>
      </c>
      <c r="D744" s="67">
        <v>156675276</v>
      </c>
      <c r="E744" s="7">
        <v>1.115</v>
      </c>
      <c r="F744">
        <v>82.494</v>
      </c>
      <c r="G744">
        <v>0.47599999999999998</v>
      </c>
      <c r="H744">
        <v>0.16869999999999999</v>
      </c>
      <c r="I744">
        <v>0.73199999999999998</v>
      </c>
      <c r="J744">
        <v>0.17599999999999999</v>
      </c>
      <c r="K744">
        <v>0.42709999999999998</v>
      </c>
      <c r="L744" s="67">
        <v>58273</v>
      </c>
      <c r="M744">
        <v>474</v>
      </c>
      <c r="N744">
        <v>2082</v>
      </c>
      <c r="O744">
        <v>84.14</v>
      </c>
      <c r="P744">
        <v>0.81299999999999994</v>
      </c>
    </row>
    <row r="745" spans="1:16" x14ac:dyDescent="0.3">
      <c r="A745">
        <v>743</v>
      </c>
      <c r="B745" s="68">
        <v>76231221</v>
      </c>
      <c r="C745" s="67">
        <v>3558456</v>
      </c>
      <c r="D745" s="67">
        <v>165259407</v>
      </c>
      <c r="E745" s="7">
        <v>1.1639999999999999</v>
      </c>
      <c r="F745">
        <v>45.180999999999997</v>
      </c>
      <c r="G745">
        <v>0.35199999999999998</v>
      </c>
      <c r="H745">
        <v>0.13370000000000001</v>
      </c>
      <c r="I745">
        <v>0.74</v>
      </c>
      <c r="J745">
        <v>0.186</v>
      </c>
      <c r="K745">
        <v>0.34920000000000001</v>
      </c>
      <c r="L745" s="67">
        <v>88876</v>
      </c>
      <c r="M745">
        <v>67.3</v>
      </c>
      <c r="N745">
        <v>2524</v>
      </c>
      <c r="O745">
        <v>71.59</v>
      </c>
      <c r="P745">
        <v>0.80100000000000005</v>
      </c>
    </row>
    <row r="746" spans="1:16" x14ac:dyDescent="0.3">
      <c r="A746">
        <v>744</v>
      </c>
      <c r="B746" s="68">
        <v>25313356</v>
      </c>
      <c r="C746" s="67">
        <v>2179673</v>
      </c>
      <c r="D746" s="67">
        <v>83196153</v>
      </c>
      <c r="E746" s="7">
        <v>1.2290000000000001</v>
      </c>
      <c r="F746">
        <v>33.972999999999999</v>
      </c>
      <c r="G746">
        <v>0.122</v>
      </c>
      <c r="H746">
        <v>0.18679999999999999</v>
      </c>
      <c r="I746">
        <v>0.71599999999999997</v>
      </c>
      <c r="J746">
        <v>0.20799999999999999</v>
      </c>
      <c r="K746">
        <v>0.46100000000000002</v>
      </c>
      <c r="L746" s="67">
        <v>87971</v>
      </c>
      <c r="M746">
        <v>103.3</v>
      </c>
      <c r="N746">
        <v>1404</v>
      </c>
      <c r="O746">
        <v>62.92</v>
      </c>
      <c r="P746">
        <v>0.66900000000000004</v>
      </c>
    </row>
    <row r="747" spans="1:16" x14ac:dyDescent="0.3">
      <c r="A747">
        <v>745</v>
      </c>
      <c r="B747" s="68">
        <v>272099991</v>
      </c>
      <c r="C747" s="67">
        <v>21430791</v>
      </c>
      <c r="D747" s="67">
        <v>346855210</v>
      </c>
      <c r="E747" s="7">
        <v>1.2629999999999999</v>
      </c>
      <c r="F747">
        <v>42.1</v>
      </c>
      <c r="G747">
        <v>0.40899999999999997</v>
      </c>
      <c r="H747">
        <v>0.18759999999999999</v>
      </c>
      <c r="I747">
        <v>0.82599999999999996</v>
      </c>
      <c r="J747">
        <v>0.224</v>
      </c>
      <c r="K747">
        <v>0.41970000000000002</v>
      </c>
      <c r="L747" s="67">
        <v>50982</v>
      </c>
      <c r="M747">
        <v>413.6</v>
      </c>
      <c r="N747">
        <v>3542</v>
      </c>
      <c r="O747">
        <v>86.25</v>
      </c>
      <c r="P747">
        <v>0.75</v>
      </c>
    </row>
    <row r="748" spans="1:16" x14ac:dyDescent="0.3">
      <c r="A748">
        <v>746</v>
      </c>
      <c r="B748" s="68">
        <v>68478556</v>
      </c>
      <c r="C748" s="67">
        <v>9461814</v>
      </c>
      <c r="D748" s="67">
        <v>97431099</v>
      </c>
      <c r="E748" s="7">
        <v>1.167</v>
      </c>
      <c r="F748">
        <v>46.636000000000003</v>
      </c>
      <c r="G748">
        <v>0.41199999999999998</v>
      </c>
      <c r="H748">
        <v>0.2273</v>
      </c>
      <c r="I748">
        <v>0.80600000000000005</v>
      </c>
      <c r="J748">
        <v>0.157</v>
      </c>
      <c r="K748">
        <v>0.6079</v>
      </c>
      <c r="L748" s="67">
        <v>49394</v>
      </c>
      <c r="M748">
        <v>99.6</v>
      </c>
      <c r="N748">
        <v>1339</v>
      </c>
      <c r="O748">
        <v>86.59</v>
      </c>
      <c r="P748">
        <v>0.72499999999999998</v>
      </c>
    </row>
    <row r="749" spans="1:16" x14ac:dyDescent="0.3">
      <c r="A749">
        <v>747</v>
      </c>
      <c r="B749" s="68">
        <v>22472087</v>
      </c>
      <c r="C749" s="67">
        <v>3463369</v>
      </c>
      <c r="D749" s="67">
        <v>100953972</v>
      </c>
      <c r="E749" s="7">
        <v>1.1240000000000001</v>
      </c>
      <c r="F749">
        <v>16.088000000000001</v>
      </c>
      <c r="G749">
        <v>0.33600000000000002</v>
      </c>
      <c r="H749">
        <v>0.31030000000000002</v>
      </c>
      <c r="I749">
        <v>0.79400000000000004</v>
      </c>
      <c r="J749">
        <v>0.16</v>
      </c>
      <c r="K749">
        <v>0.49669999999999997</v>
      </c>
      <c r="L749" s="67">
        <v>24990</v>
      </c>
      <c r="M749">
        <v>210.7</v>
      </c>
      <c r="N749">
        <v>1674</v>
      </c>
      <c r="O749">
        <v>68.7</v>
      </c>
      <c r="P749">
        <v>0.79</v>
      </c>
    </row>
    <row r="750" spans="1:16" x14ac:dyDescent="0.3">
      <c r="A750">
        <v>748</v>
      </c>
      <c r="B750" s="68">
        <v>137921535</v>
      </c>
      <c r="C750" s="67">
        <v>17174745</v>
      </c>
      <c r="D750" s="67">
        <v>191903171</v>
      </c>
      <c r="E750" s="7">
        <v>1.1140000000000001</v>
      </c>
      <c r="F750">
        <v>55.274000000000001</v>
      </c>
      <c r="G750">
        <v>0.34699999999999998</v>
      </c>
      <c r="H750">
        <v>0.24129999999999999</v>
      </c>
      <c r="I750">
        <v>0.82399999999999995</v>
      </c>
      <c r="J750">
        <v>0.19600000000000001</v>
      </c>
      <c r="K750">
        <v>0.51600000000000001</v>
      </c>
      <c r="L750" s="67">
        <v>41421</v>
      </c>
      <c r="M750">
        <v>250.1</v>
      </c>
      <c r="N750">
        <v>2328</v>
      </c>
      <c r="O750">
        <v>73.19</v>
      </c>
      <c r="P750">
        <v>0.69399999999999995</v>
      </c>
    </row>
    <row r="751" spans="1:16" x14ac:dyDescent="0.3">
      <c r="A751">
        <v>749</v>
      </c>
      <c r="B751" s="68">
        <v>6265523</v>
      </c>
      <c r="C751" s="67">
        <v>766021</v>
      </c>
      <c r="D751" s="67">
        <v>45400694</v>
      </c>
      <c r="E751" s="7">
        <v>1.3879999999999999</v>
      </c>
      <c r="F751">
        <v>29.024000000000001</v>
      </c>
      <c r="G751">
        <v>9.1999999999999998E-2</v>
      </c>
      <c r="H751">
        <v>0.25319999999999998</v>
      </c>
      <c r="I751">
        <v>0.59499999999999997</v>
      </c>
      <c r="J751">
        <v>0.17799999999999999</v>
      </c>
      <c r="K751">
        <v>0.48280000000000001</v>
      </c>
      <c r="L751" s="67">
        <v>27890</v>
      </c>
      <c r="M751">
        <v>120.4</v>
      </c>
      <c r="N751">
        <v>990</v>
      </c>
      <c r="O751">
        <v>77.41</v>
      </c>
      <c r="P751">
        <v>0.70099999999999996</v>
      </c>
    </row>
    <row r="752" spans="1:16" x14ac:dyDescent="0.3">
      <c r="A752">
        <v>750</v>
      </c>
      <c r="B752" s="68">
        <v>76624956</v>
      </c>
      <c r="C752" s="67">
        <v>4441902</v>
      </c>
      <c r="D752" s="67">
        <v>43456636</v>
      </c>
      <c r="E752" s="7">
        <v>1.2789999999999999</v>
      </c>
      <c r="F752">
        <v>55.368000000000002</v>
      </c>
      <c r="G752">
        <v>0.436</v>
      </c>
      <c r="H752">
        <v>0.32790000000000002</v>
      </c>
      <c r="I752">
        <v>0.77500000000000002</v>
      </c>
      <c r="J752">
        <v>0.11700000000000001</v>
      </c>
      <c r="K752">
        <v>0.31169999999999998</v>
      </c>
      <c r="L752" s="67">
        <v>28185</v>
      </c>
      <c r="M752">
        <v>146.6</v>
      </c>
      <c r="N752">
        <v>1106</v>
      </c>
      <c r="O752">
        <v>71.28</v>
      </c>
      <c r="P752">
        <v>0.76900000000000002</v>
      </c>
    </row>
    <row r="753" spans="1:16" x14ac:dyDescent="0.3">
      <c r="A753">
        <v>751</v>
      </c>
      <c r="B753" s="68">
        <v>52148706</v>
      </c>
      <c r="C753" s="67">
        <v>10556277</v>
      </c>
      <c r="D753" s="67">
        <v>92772278</v>
      </c>
      <c r="E753" s="7">
        <v>1.3540000000000001</v>
      </c>
      <c r="F753">
        <v>63.84</v>
      </c>
      <c r="G753">
        <v>0.26100000000000001</v>
      </c>
      <c r="H753">
        <v>0.3246</v>
      </c>
      <c r="I753">
        <v>0.68300000000000005</v>
      </c>
      <c r="J753">
        <v>0.20599999999999999</v>
      </c>
      <c r="K753">
        <v>0.62370000000000003</v>
      </c>
      <c r="L753" s="67">
        <v>50160</v>
      </c>
      <c r="M753">
        <v>85.5</v>
      </c>
      <c r="N753">
        <v>1388</v>
      </c>
      <c r="O753">
        <v>82.74</v>
      </c>
      <c r="P753">
        <v>0.73</v>
      </c>
    </row>
    <row r="754" spans="1:16" x14ac:dyDescent="0.3">
      <c r="A754">
        <v>752</v>
      </c>
      <c r="B754" s="68">
        <v>308355043</v>
      </c>
      <c r="C754" s="67">
        <v>5282811</v>
      </c>
      <c r="D754" s="67">
        <v>134100854</v>
      </c>
      <c r="E754" s="7">
        <v>1.1479999999999999</v>
      </c>
      <c r="F754">
        <v>55.868000000000002</v>
      </c>
      <c r="G754">
        <v>0.32400000000000001</v>
      </c>
      <c r="H754">
        <v>9.9500000000000005E-2</v>
      </c>
      <c r="I754">
        <v>0.61799999999999999</v>
      </c>
      <c r="J754">
        <v>0.19800000000000001</v>
      </c>
      <c r="K754">
        <v>0.39589999999999997</v>
      </c>
      <c r="L754" s="67">
        <v>52240</v>
      </c>
      <c r="M754">
        <v>525</v>
      </c>
      <c r="N754">
        <v>2204</v>
      </c>
      <c r="O754">
        <v>73.510000000000005</v>
      </c>
      <c r="P754">
        <v>0.621</v>
      </c>
    </row>
    <row r="755" spans="1:16" x14ac:dyDescent="0.3">
      <c r="A755">
        <v>753</v>
      </c>
      <c r="B755" s="68">
        <v>133451095</v>
      </c>
      <c r="C755" s="67">
        <v>4766701</v>
      </c>
      <c r="D755" s="67">
        <v>140986528</v>
      </c>
      <c r="E755" s="7">
        <v>1.212</v>
      </c>
      <c r="F755">
        <v>76.293999999999997</v>
      </c>
      <c r="G755">
        <v>0.45600000000000002</v>
      </c>
      <c r="H755">
        <v>7.2099999999999997E-2</v>
      </c>
      <c r="I755">
        <v>0.84599999999999997</v>
      </c>
      <c r="J755">
        <v>0.17599999999999999</v>
      </c>
      <c r="K755">
        <v>0.49530000000000002</v>
      </c>
      <c r="L755" s="67">
        <v>41911</v>
      </c>
      <c r="M755">
        <v>159.5</v>
      </c>
      <c r="N755">
        <v>2616</v>
      </c>
      <c r="O755">
        <v>56.48</v>
      </c>
      <c r="P755">
        <v>0.57299999999999995</v>
      </c>
    </row>
    <row r="756" spans="1:16" x14ac:dyDescent="0.3">
      <c r="A756">
        <v>754</v>
      </c>
      <c r="B756" s="68">
        <v>277704534</v>
      </c>
      <c r="C756" s="67">
        <v>16940970</v>
      </c>
      <c r="D756" s="67">
        <v>142745867</v>
      </c>
      <c r="E756" s="7">
        <v>1.133</v>
      </c>
      <c r="F756">
        <v>61.677999999999997</v>
      </c>
      <c r="G756">
        <v>0.50800000000000001</v>
      </c>
      <c r="H756">
        <v>0.20960000000000001</v>
      </c>
      <c r="I756">
        <v>0.83099999999999996</v>
      </c>
      <c r="J756">
        <v>0.20499999999999999</v>
      </c>
      <c r="K756">
        <v>0.56610000000000005</v>
      </c>
      <c r="L756" s="67">
        <v>70585</v>
      </c>
      <c r="M756">
        <v>178.8</v>
      </c>
      <c r="N756">
        <v>2057</v>
      </c>
      <c r="O756">
        <v>59.55</v>
      </c>
      <c r="P756">
        <v>0.70299999999999996</v>
      </c>
    </row>
    <row r="757" spans="1:16" x14ac:dyDescent="0.3">
      <c r="A757">
        <v>755</v>
      </c>
      <c r="B757" s="68">
        <v>214802752</v>
      </c>
      <c r="C757" s="67">
        <v>2711618</v>
      </c>
      <c r="D757" s="67">
        <v>46887290</v>
      </c>
      <c r="E757" s="7">
        <v>1.1659999999999999</v>
      </c>
      <c r="F757">
        <v>72.772999999999996</v>
      </c>
      <c r="G757">
        <v>0.435</v>
      </c>
      <c r="H757">
        <v>0.1736</v>
      </c>
      <c r="I757">
        <v>0.871</v>
      </c>
      <c r="J757">
        <v>0.107</v>
      </c>
      <c r="K757">
        <v>0.33310000000000001</v>
      </c>
      <c r="L757" s="67">
        <v>46863</v>
      </c>
      <c r="M757">
        <v>184.1</v>
      </c>
      <c r="N757">
        <v>1234</v>
      </c>
      <c r="O757">
        <v>61.22</v>
      </c>
      <c r="P757">
        <v>0.78600000000000003</v>
      </c>
    </row>
    <row r="758" spans="1:16" x14ac:dyDescent="0.3">
      <c r="A758">
        <v>756</v>
      </c>
      <c r="B758" s="68">
        <v>124426967</v>
      </c>
      <c r="C758" s="67">
        <v>5980300</v>
      </c>
      <c r="D758" s="67">
        <v>46745995</v>
      </c>
      <c r="E758" s="7">
        <v>1.1160000000000001</v>
      </c>
      <c r="F758">
        <v>64.576999999999998</v>
      </c>
      <c r="G758">
        <v>0.371</v>
      </c>
      <c r="H758">
        <v>0.3276</v>
      </c>
      <c r="I758">
        <v>0.59799999999999998</v>
      </c>
      <c r="J758">
        <v>0.152</v>
      </c>
      <c r="K758">
        <v>0.39050000000000001</v>
      </c>
      <c r="L758" s="67">
        <v>24776</v>
      </c>
      <c r="M758">
        <v>259.7</v>
      </c>
      <c r="N758">
        <v>1188</v>
      </c>
      <c r="O758">
        <v>62.04</v>
      </c>
      <c r="P758">
        <v>0.80800000000000005</v>
      </c>
    </row>
    <row r="759" spans="1:16" x14ac:dyDescent="0.3">
      <c r="A759">
        <v>757</v>
      </c>
      <c r="B759" s="68">
        <v>154002001</v>
      </c>
      <c r="C759" s="67">
        <v>4757183</v>
      </c>
      <c r="D759" s="67">
        <v>50965224</v>
      </c>
      <c r="E759" s="7">
        <v>1.2230000000000001</v>
      </c>
      <c r="F759">
        <v>56.308999999999997</v>
      </c>
      <c r="G759">
        <v>0.30099999999999999</v>
      </c>
      <c r="H759">
        <v>0.1956</v>
      </c>
      <c r="I759">
        <v>0.58199999999999996</v>
      </c>
      <c r="J759">
        <v>0.19900000000000001</v>
      </c>
      <c r="K759">
        <v>0.47720000000000001</v>
      </c>
      <c r="L759" s="67">
        <v>49247</v>
      </c>
      <c r="M759">
        <v>215.5</v>
      </c>
      <c r="N759">
        <v>1306</v>
      </c>
      <c r="O759">
        <v>53.08</v>
      </c>
      <c r="P759">
        <v>0.85799999999999998</v>
      </c>
    </row>
    <row r="760" spans="1:16" x14ac:dyDescent="0.3">
      <c r="A760">
        <v>758</v>
      </c>
      <c r="B760" s="68">
        <v>82076519</v>
      </c>
      <c r="C760" s="67">
        <v>8142374</v>
      </c>
      <c r="D760" s="67">
        <v>227563677</v>
      </c>
      <c r="E760" s="7">
        <v>1.3</v>
      </c>
      <c r="F760">
        <v>47.06</v>
      </c>
      <c r="G760">
        <v>0.50700000000000001</v>
      </c>
      <c r="H760">
        <v>0.16669999999999999</v>
      </c>
      <c r="I760">
        <v>0.73399999999999999</v>
      </c>
      <c r="J760">
        <v>0.20499999999999999</v>
      </c>
      <c r="K760">
        <v>0.59519999999999995</v>
      </c>
      <c r="L760" s="67">
        <v>36054</v>
      </c>
      <c r="M760">
        <v>141.6</v>
      </c>
      <c r="N760">
        <v>2995</v>
      </c>
      <c r="O760">
        <v>84.78</v>
      </c>
      <c r="P760">
        <v>0.67300000000000004</v>
      </c>
    </row>
    <row r="761" spans="1:16" x14ac:dyDescent="0.3">
      <c r="A761">
        <v>759</v>
      </c>
      <c r="B761" s="68">
        <v>185516334</v>
      </c>
      <c r="C761" s="67">
        <v>3898298</v>
      </c>
      <c r="D761" s="67">
        <v>111020362</v>
      </c>
      <c r="E761" s="7">
        <v>1.19</v>
      </c>
      <c r="F761">
        <v>39.22</v>
      </c>
      <c r="G761">
        <v>0.312</v>
      </c>
      <c r="H761">
        <v>0.1134</v>
      </c>
      <c r="I761">
        <v>0.79300000000000004</v>
      </c>
      <c r="J761">
        <v>0.23</v>
      </c>
      <c r="K761">
        <v>0.30959999999999999</v>
      </c>
      <c r="L761" s="67">
        <v>55456</v>
      </c>
      <c r="M761">
        <v>364.5</v>
      </c>
      <c r="N761">
        <v>1458</v>
      </c>
      <c r="O761">
        <v>64.13</v>
      </c>
      <c r="P761">
        <v>0.751</v>
      </c>
    </row>
    <row r="762" spans="1:16" x14ac:dyDescent="0.3">
      <c r="A762">
        <v>760</v>
      </c>
      <c r="B762" s="68">
        <v>101476145</v>
      </c>
      <c r="C762" s="67">
        <v>4772794</v>
      </c>
      <c r="D762" s="67">
        <v>50674599</v>
      </c>
      <c r="E762" s="7">
        <v>1.363</v>
      </c>
      <c r="F762">
        <v>36.970999999999997</v>
      </c>
      <c r="G762">
        <v>0.30299999999999999</v>
      </c>
      <c r="H762">
        <v>0.22520000000000001</v>
      </c>
      <c r="I762">
        <v>0.69</v>
      </c>
      <c r="J762">
        <v>0.19</v>
      </c>
      <c r="K762">
        <v>0.41830000000000001</v>
      </c>
      <c r="L762" s="67">
        <v>35597</v>
      </c>
      <c r="M762">
        <v>335.5</v>
      </c>
      <c r="N762">
        <v>1311</v>
      </c>
      <c r="O762">
        <v>51.67</v>
      </c>
      <c r="P762">
        <v>0.75900000000000001</v>
      </c>
    </row>
    <row r="763" spans="1:16" x14ac:dyDescent="0.3">
      <c r="A763">
        <v>761</v>
      </c>
      <c r="B763" s="68">
        <v>49460363</v>
      </c>
      <c r="C763" s="67">
        <v>6563023</v>
      </c>
      <c r="D763" s="67">
        <v>135781993</v>
      </c>
      <c r="E763" s="7">
        <v>1.1180000000000001</v>
      </c>
      <c r="F763">
        <v>33.695999999999998</v>
      </c>
      <c r="G763">
        <v>0.25800000000000001</v>
      </c>
      <c r="H763">
        <v>0.29010000000000002</v>
      </c>
      <c r="I763">
        <v>0.53</v>
      </c>
      <c r="J763">
        <v>0.20300000000000001</v>
      </c>
      <c r="K763">
        <v>0.45739999999999997</v>
      </c>
      <c r="L763" s="67">
        <v>49791</v>
      </c>
      <c r="M763">
        <v>149.69999999999999</v>
      </c>
      <c r="N763">
        <v>2729</v>
      </c>
      <c r="O763">
        <v>66.84</v>
      </c>
      <c r="P763">
        <v>0.76400000000000001</v>
      </c>
    </row>
    <row r="764" spans="1:16" x14ac:dyDescent="0.3">
      <c r="A764">
        <v>762</v>
      </c>
      <c r="B764" s="68">
        <v>32029184</v>
      </c>
      <c r="C764" s="67">
        <v>2486306</v>
      </c>
      <c r="D764" s="67">
        <v>92745580</v>
      </c>
      <c r="E764" s="7">
        <v>1.1020000000000001</v>
      </c>
      <c r="F764">
        <v>30.082999999999998</v>
      </c>
      <c r="G764">
        <v>0.152</v>
      </c>
      <c r="H764">
        <v>0.1085</v>
      </c>
      <c r="I764">
        <v>0.82699999999999996</v>
      </c>
      <c r="J764">
        <v>0.20399999999999999</v>
      </c>
      <c r="K764">
        <v>0.71519999999999995</v>
      </c>
      <c r="L764" s="67">
        <v>54710</v>
      </c>
      <c r="M764">
        <v>166.6</v>
      </c>
      <c r="N764">
        <v>1472</v>
      </c>
      <c r="O764">
        <v>53.06</v>
      </c>
      <c r="P764">
        <v>0.76700000000000002</v>
      </c>
    </row>
    <row r="765" spans="1:16" x14ac:dyDescent="0.3">
      <c r="A765">
        <v>763</v>
      </c>
      <c r="B765" s="68">
        <v>409321310</v>
      </c>
      <c r="C765" s="67">
        <v>8170577</v>
      </c>
      <c r="D765" s="67">
        <v>58955606</v>
      </c>
      <c r="E765" s="7">
        <v>1.1539999999999999</v>
      </c>
      <c r="F765">
        <v>71.606999999999999</v>
      </c>
      <c r="G765">
        <v>0.38100000000000001</v>
      </c>
      <c r="H765">
        <v>0.26779999999999998</v>
      </c>
      <c r="I765">
        <v>0.80500000000000005</v>
      </c>
      <c r="J765">
        <v>0.185</v>
      </c>
      <c r="K765">
        <v>0.51739999999999997</v>
      </c>
      <c r="L765" s="67">
        <v>84417</v>
      </c>
      <c r="M765">
        <v>188.6</v>
      </c>
      <c r="N765">
        <v>984</v>
      </c>
      <c r="O765">
        <v>59.75</v>
      </c>
      <c r="P765">
        <v>0.94299999999999995</v>
      </c>
    </row>
    <row r="766" spans="1:16" x14ac:dyDescent="0.3">
      <c r="A766">
        <v>764</v>
      </c>
      <c r="B766" s="68">
        <v>159196806</v>
      </c>
      <c r="C766" s="67">
        <v>3606523</v>
      </c>
      <c r="D766" s="67">
        <v>57885404</v>
      </c>
      <c r="E766" s="7">
        <v>1.159</v>
      </c>
      <c r="F766">
        <v>56.295000000000002</v>
      </c>
      <c r="G766">
        <v>0.441</v>
      </c>
      <c r="H766">
        <v>0.16980000000000001</v>
      </c>
      <c r="I766">
        <v>0.69599999999999995</v>
      </c>
      <c r="J766">
        <v>0.153</v>
      </c>
      <c r="K766">
        <v>0.3669</v>
      </c>
      <c r="L766" s="67">
        <v>57792</v>
      </c>
      <c r="M766">
        <v>168.8</v>
      </c>
      <c r="N766">
        <v>1853</v>
      </c>
      <c r="O766">
        <v>43.81</v>
      </c>
      <c r="P766">
        <v>0.65800000000000003</v>
      </c>
    </row>
    <row r="767" spans="1:16" x14ac:dyDescent="0.3">
      <c r="A767">
        <v>765</v>
      </c>
      <c r="B767" s="68">
        <v>96554683</v>
      </c>
      <c r="C767" s="67">
        <v>13918431</v>
      </c>
      <c r="D767" s="67">
        <v>165322052</v>
      </c>
      <c r="E767" s="7">
        <v>1.1140000000000001</v>
      </c>
      <c r="F767">
        <v>41.945999999999998</v>
      </c>
      <c r="G767">
        <v>0.44</v>
      </c>
      <c r="H767">
        <v>0.27850000000000003</v>
      </c>
      <c r="I767">
        <v>0.84799999999999998</v>
      </c>
      <c r="J767">
        <v>0.16400000000000001</v>
      </c>
      <c r="K767">
        <v>0.51759999999999995</v>
      </c>
      <c r="L767" s="67">
        <v>36225</v>
      </c>
      <c r="M767">
        <v>217.2</v>
      </c>
      <c r="N767">
        <v>2596</v>
      </c>
      <c r="O767">
        <v>65.56</v>
      </c>
      <c r="P767">
        <v>0.66500000000000004</v>
      </c>
    </row>
    <row r="768" spans="1:16" x14ac:dyDescent="0.3">
      <c r="A768">
        <v>766</v>
      </c>
      <c r="B768" s="68">
        <v>56941034</v>
      </c>
      <c r="C768" s="67">
        <v>7668107</v>
      </c>
      <c r="D768" s="67">
        <v>77799860</v>
      </c>
      <c r="E768" s="7">
        <v>1.175</v>
      </c>
      <c r="F768">
        <v>45.944000000000003</v>
      </c>
      <c r="G768">
        <v>0.17199999999999999</v>
      </c>
      <c r="H768">
        <v>0.25509999999999999</v>
      </c>
      <c r="I768">
        <v>0.57999999999999996</v>
      </c>
      <c r="J768">
        <v>0.14000000000000001</v>
      </c>
      <c r="K768">
        <v>0.52790000000000004</v>
      </c>
      <c r="L768" s="67">
        <v>76763</v>
      </c>
      <c r="M768">
        <v>127.3</v>
      </c>
      <c r="N768">
        <v>1933</v>
      </c>
      <c r="O768">
        <v>74.95</v>
      </c>
      <c r="P768">
        <v>0.73599999999999999</v>
      </c>
    </row>
    <row r="769" spans="1:16" x14ac:dyDescent="0.3">
      <c r="A769">
        <v>767</v>
      </c>
      <c r="B769" s="68">
        <v>591593777</v>
      </c>
      <c r="C769" s="67">
        <v>20487121</v>
      </c>
      <c r="D769" s="67">
        <v>105028000</v>
      </c>
      <c r="E769" s="7">
        <v>1.1259999999999999</v>
      </c>
      <c r="F769">
        <v>69.998000000000005</v>
      </c>
      <c r="G769">
        <v>0.48099999999999998</v>
      </c>
      <c r="H769">
        <v>0.32150000000000001</v>
      </c>
      <c r="I769">
        <v>0.73699999999999999</v>
      </c>
      <c r="J769">
        <v>0.183</v>
      </c>
      <c r="K769">
        <v>0.60670000000000002</v>
      </c>
      <c r="L769" s="67">
        <v>80356</v>
      </c>
      <c r="M769">
        <v>262.7</v>
      </c>
      <c r="N769">
        <v>1729</v>
      </c>
      <c r="O769">
        <v>65.38</v>
      </c>
      <c r="P769">
        <v>0.83299999999999996</v>
      </c>
    </row>
    <row r="770" spans="1:16" x14ac:dyDescent="0.3">
      <c r="A770">
        <v>768</v>
      </c>
      <c r="B770" s="68">
        <v>134838300</v>
      </c>
      <c r="C770" s="67">
        <v>9890895</v>
      </c>
      <c r="D770" s="67">
        <v>126601789</v>
      </c>
      <c r="E770" s="7">
        <v>1.2050000000000001</v>
      </c>
      <c r="F770">
        <v>49.725999999999999</v>
      </c>
      <c r="G770">
        <v>0.48</v>
      </c>
      <c r="H770">
        <v>0.17580000000000001</v>
      </c>
      <c r="I770">
        <v>0.62</v>
      </c>
      <c r="J770">
        <v>0.25700000000000001</v>
      </c>
      <c r="K770">
        <v>0.44450000000000001</v>
      </c>
      <c r="L770" s="67">
        <v>38626</v>
      </c>
      <c r="M770">
        <v>237.1</v>
      </c>
      <c r="N770">
        <v>2131</v>
      </c>
      <c r="O770">
        <v>57.87</v>
      </c>
      <c r="P770">
        <v>0.61699999999999999</v>
      </c>
    </row>
    <row r="771" spans="1:16" x14ac:dyDescent="0.3">
      <c r="A771">
        <v>769</v>
      </c>
      <c r="B771" s="68">
        <v>87495362</v>
      </c>
      <c r="C771" s="67">
        <v>6033804</v>
      </c>
      <c r="D771" s="67">
        <v>72713753</v>
      </c>
      <c r="E771" s="7">
        <v>1.1830000000000001</v>
      </c>
      <c r="F771">
        <v>42.08</v>
      </c>
      <c r="G771">
        <v>0.39600000000000002</v>
      </c>
      <c r="H771">
        <v>0.16930000000000001</v>
      </c>
      <c r="I771">
        <v>0.77</v>
      </c>
      <c r="J771">
        <v>0.17199999999999999</v>
      </c>
      <c r="K771">
        <v>0.49009999999999998</v>
      </c>
      <c r="L771" s="67">
        <v>48223</v>
      </c>
      <c r="M771">
        <v>168.4</v>
      </c>
      <c r="N771">
        <v>1187</v>
      </c>
      <c r="O771">
        <v>70.540000000000006</v>
      </c>
      <c r="P771">
        <v>0.64600000000000002</v>
      </c>
    </row>
    <row r="772" spans="1:16" x14ac:dyDescent="0.3">
      <c r="A772">
        <v>770</v>
      </c>
      <c r="B772" s="68">
        <v>48478545</v>
      </c>
      <c r="C772" s="67">
        <v>4612194</v>
      </c>
      <c r="D772" s="67">
        <v>90608544</v>
      </c>
      <c r="E772" s="7">
        <v>1.3640000000000001</v>
      </c>
      <c r="F772">
        <v>69.072000000000003</v>
      </c>
      <c r="G772">
        <v>0.20599999999999999</v>
      </c>
      <c r="H772">
        <v>0.2752</v>
      </c>
      <c r="I772">
        <v>0.73599999999999999</v>
      </c>
      <c r="J772">
        <v>0.20100000000000001</v>
      </c>
      <c r="K772">
        <v>0.34570000000000001</v>
      </c>
      <c r="L772" s="67">
        <v>53211</v>
      </c>
      <c r="M772">
        <v>104.9</v>
      </c>
      <c r="N772">
        <v>1446</v>
      </c>
      <c r="O772">
        <v>74.37</v>
      </c>
      <c r="P772">
        <v>0.61099999999999999</v>
      </c>
    </row>
    <row r="773" spans="1:16" x14ac:dyDescent="0.3">
      <c r="A773">
        <v>771</v>
      </c>
      <c r="B773" s="68">
        <v>48841952</v>
      </c>
      <c r="C773" s="67">
        <v>6126759</v>
      </c>
      <c r="D773" s="67">
        <v>57548037</v>
      </c>
      <c r="E773" s="7">
        <v>1.2050000000000001</v>
      </c>
      <c r="F773">
        <v>37.551000000000002</v>
      </c>
      <c r="G773">
        <v>0.30399999999999999</v>
      </c>
      <c r="H773">
        <v>0.2051</v>
      </c>
      <c r="I773">
        <v>0.64400000000000002</v>
      </c>
      <c r="J773">
        <v>0.14299999999999999</v>
      </c>
      <c r="K773">
        <v>0.61160000000000003</v>
      </c>
      <c r="L773" s="67">
        <v>20422</v>
      </c>
      <c r="M773">
        <v>307.8</v>
      </c>
      <c r="N773">
        <v>1729</v>
      </c>
      <c r="O773">
        <v>56.14</v>
      </c>
      <c r="P773">
        <v>0.68100000000000005</v>
      </c>
    </row>
    <row r="774" spans="1:16" x14ac:dyDescent="0.3">
      <c r="A774">
        <v>772</v>
      </c>
      <c r="B774" s="68">
        <v>90645432</v>
      </c>
      <c r="C774" s="67">
        <v>5017951</v>
      </c>
      <c r="D774" s="67">
        <v>68189851</v>
      </c>
      <c r="E774" s="7">
        <v>1.202</v>
      </c>
      <c r="F774">
        <v>67.945999999999998</v>
      </c>
      <c r="G774">
        <v>0.26500000000000001</v>
      </c>
      <c r="H774">
        <v>0.16919999999999999</v>
      </c>
      <c r="I774">
        <v>0.80400000000000005</v>
      </c>
      <c r="J774">
        <v>0.14499999999999999</v>
      </c>
      <c r="K774">
        <v>0.43490000000000001</v>
      </c>
      <c r="L774" s="67">
        <v>58041</v>
      </c>
      <c r="M774">
        <v>145.4</v>
      </c>
      <c r="N774">
        <v>1448</v>
      </c>
      <c r="O774">
        <v>62.74</v>
      </c>
      <c r="P774">
        <v>0.59699999999999998</v>
      </c>
    </row>
    <row r="775" spans="1:16" x14ac:dyDescent="0.3">
      <c r="A775">
        <v>773</v>
      </c>
      <c r="B775" s="68">
        <v>81225271</v>
      </c>
      <c r="C775" s="67">
        <v>6726202</v>
      </c>
      <c r="D775" s="67">
        <v>88847506</v>
      </c>
      <c r="E775" s="7">
        <v>1.0880000000000001</v>
      </c>
      <c r="F775">
        <v>52.442</v>
      </c>
      <c r="G775">
        <v>0.53100000000000003</v>
      </c>
      <c r="H775">
        <v>0.2417</v>
      </c>
      <c r="I775">
        <v>0.82299999999999995</v>
      </c>
      <c r="J775">
        <v>0.191</v>
      </c>
      <c r="K775">
        <v>0.3427</v>
      </c>
      <c r="L775" s="67">
        <v>62316</v>
      </c>
      <c r="M775">
        <v>74.7</v>
      </c>
      <c r="N775">
        <v>1169</v>
      </c>
      <c r="O775">
        <v>67.75</v>
      </c>
      <c r="P775">
        <v>0.627</v>
      </c>
    </row>
    <row r="776" spans="1:16" x14ac:dyDescent="0.3">
      <c r="A776">
        <v>774</v>
      </c>
      <c r="B776" s="68">
        <v>160162697</v>
      </c>
      <c r="C776" s="67">
        <v>15935348</v>
      </c>
      <c r="D776" s="67">
        <v>172070504</v>
      </c>
      <c r="E776" s="7">
        <v>1.22</v>
      </c>
      <c r="F776">
        <v>48.784999999999997</v>
      </c>
      <c r="G776">
        <v>0.41699999999999998</v>
      </c>
      <c r="H776">
        <v>0.24490000000000001</v>
      </c>
      <c r="I776">
        <v>0.73899999999999999</v>
      </c>
      <c r="J776">
        <v>0.20300000000000001</v>
      </c>
      <c r="K776">
        <v>0.40629999999999999</v>
      </c>
      <c r="L776" s="67">
        <v>55811</v>
      </c>
      <c r="M776">
        <v>225.2</v>
      </c>
      <c r="N776">
        <v>2707</v>
      </c>
      <c r="O776">
        <v>66.650000000000006</v>
      </c>
      <c r="P776">
        <v>0.627</v>
      </c>
    </row>
    <row r="777" spans="1:16" x14ac:dyDescent="0.3">
      <c r="A777">
        <v>775</v>
      </c>
      <c r="B777" s="68">
        <v>22693809</v>
      </c>
      <c r="C777" s="67">
        <v>2269101</v>
      </c>
      <c r="D777" s="67">
        <v>143784988</v>
      </c>
      <c r="E777" s="7">
        <v>1.145</v>
      </c>
      <c r="F777">
        <v>26.762</v>
      </c>
      <c r="G777">
        <v>0.315</v>
      </c>
      <c r="H777">
        <v>0.30030000000000001</v>
      </c>
      <c r="I777">
        <v>0.77900000000000003</v>
      </c>
      <c r="J777">
        <v>0.20200000000000001</v>
      </c>
      <c r="K777">
        <v>0.33300000000000002</v>
      </c>
      <c r="L777" s="67">
        <v>35454</v>
      </c>
      <c r="M777">
        <v>111.1</v>
      </c>
      <c r="N777">
        <v>2620</v>
      </c>
      <c r="O777">
        <v>51.52</v>
      </c>
      <c r="P777">
        <v>0.68400000000000005</v>
      </c>
    </row>
    <row r="778" spans="1:16" x14ac:dyDescent="0.3">
      <c r="A778">
        <v>776</v>
      </c>
      <c r="B778" s="68">
        <v>101172542</v>
      </c>
      <c r="C778" s="67">
        <v>9668143</v>
      </c>
      <c r="D778" s="67">
        <v>93421974</v>
      </c>
      <c r="E778" s="7">
        <v>1.2470000000000001</v>
      </c>
      <c r="F778">
        <v>35.728999999999999</v>
      </c>
      <c r="G778">
        <v>0.54</v>
      </c>
      <c r="H778">
        <v>0.27050000000000002</v>
      </c>
      <c r="I778">
        <v>0.86699999999999999</v>
      </c>
      <c r="J778">
        <v>0.17100000000000001</v>
      </c>
      <c r="K778">
        <v>0.3826</v>
      </c>
      <c r="L778" s="67">
        <v>96866</v>
      </c>
      <c r="M778">
        <v>71.599999999999994</v>
      </c>
      <c r="N778">
        <v>1432</v>
      </c>
      <c r="O778">
        <v>70.89</v>
      </c>
      <c r="P778">
        <v>0.75600000000000001</v>
      </c>
    </row>
    <row r="779" spans="1:16" x14ac:dyDescent="0.3">
      <c r="A779">
        <v>777</v>
      </c>
      <c r="B779" s="68">
        <v>214120243</v>
      </c>
      <c r="C779" s="67">
        <v>2943708</v>
      </c>
      <c r="D779" s="67">
        <v>50511503</v>
      </c>
      <c r="E779" s="7">
        <v>1.2350000000000001</v>
      </c>
      <c r="F779">
        <v>58.927</v>
      </c>
      <c r="G779">
        <v>0.35</v>
      </c>
      <c r="H779">
        <v>0.13</v>
      </c>
      <c r="I779">
        <v>0.61799999999999999</v>
      </c>
      <c r="J779">
        <v>0.17299999999999999</v>
      </c>
      <c r="K779">
        <v>0.44840000000000002</v>
      </c>
      <c r="L779" s="67">
        <v>97041</v>
      </c>
      <c r="M779">
        <v>251.3</v>
      </c>
      <c r="N779">
        <v>2939</v>
      </c>
      <c r="O779">
        <v>25.61</v>
      </c>
      <c r="P779">
        <v>0.42599999999999999</v>
      </c>
    </row>
    <row r="780" spans="1:16" x14ac:dyDescent="0.3">
      <c r="A780">
        <v>778</v>
      </c>
      <c r="B780" s="68">
        <v>14853090</v>
      </c>
      <c r="C780" s="67">
        <v>2489250</v>
      </c>
      <c r="D780" s="67">
        <v>32858188</v>
      </c>
      <c r="E780" s="7">
        <v>1.2869999999999999</v>
      </c>
      <c r="F780">
        <v>43.588000000000001</v>
      </c>
      <c r="G780">
        <v>0.20300000000000001</v>
      </c>
      <c r="H780">
        <v>0.27579999999999999</v>
      </c>
      <c r="I780">
        <v>0.41399999999999998</v>
      </c>
      <c r="J780">
        <v>0.19400000000000001</v>
      </c>
      <c r="K780">
        <v>0.60750000000000004</v>
      </c>
      <c r="L780" s="67">
        <v>32088</v>
      </c>
      <c r="M780">
        <v>63.9</v>
      </c>
      <c r="N780">
        <v>1149</v>
      </c>
      <c r="O780">
        <v>59.04</v>
      </c>
      <c r="P780">
        <v>0.81699999999999995</v>
      </c>
    </row>
    <row r="781" spans="1:16" x14ac:dyDescent="0.3">
      <c r="A781">
        <v>779</v>
      </c>
      <c r="B781" s="68">
        <v>35088877</v>
      </c>
      <c r="C781" s="67">
        <v>5944471</v>
      </c>
      <c r="D781" s="67">
        <v>58521178</v>
      </c>
      <c r="E781" s="7">
        <v>1.2090000000000001</v>
      </c>
      <c r="F781">
        <v>38.720999999999997</v>
      </c>
      <c r="G781">
        <v>0.27600000000000002</v>
      </c>
      <c r="H781">
        <v>0.2586</v>
      </c>
      <c r="I781">
        <v>0.56699999999999995</v>
      </c>
      <c r="J781">
        <v>0.13900000000000001</v>
      </c>
      <c r="K781">
        <v>0.65500000000000003</v>
      </c>
      <c r="L781" s="67">
        <v>36578</v>
      </c>
      <c r="M781">
        <v>136.5</v>
      </c>
      <c r="N781">
        <v>2120</v>
      </c>
      <c r="O781">
        <v>54.67</v>
      </c>
      <c r="P781">
        <v>0.65800000000000003</v>
      </c>
    </row>
    <row r="782" spans="1:16" x14ac:dyDescent="0.3">
      <c r="A782">
        <v>780</v>
      </c>
      <c r="B782" s="68">
        <v>52298354</v>
      </c>
      <c r="C782" s="67">
        <v>6889163</v>
      </c>
      <c r="D782" s="67">
        <v>45363053</v>
      </c>
      <c r="E782" s="7">
        <v>1.1140000000000001</v>
      </c>
      <c r="F782">
        <v>45.34</v>
      </c>
      <c r="G782">
        <v>0.39600000000000002</v>
      </c>
      <c r="H782">
        <v>0.21510000000000001</v>
      </c>
      <c r="I782">
        <v>0.499</v>
      </c>
      <c r="J782">
        <v>0.11700000000000001</v>
      </c>
      <c r="K782">
        <v>0.70620000000000005</v>
      </c>
      <c r="L782" s="67">
        <v>22849</v>
      </c>
      <c r="M782">
        <v>166.8</v>
      </c>
      <c r="N782">
        <v>2252</v>
      </c>
      <c r="O782">
        <v>49.56</v>
      </c>
      <c r="P782">
        <v>0.76400000000000001</v>
      </c>
    </row>
    <row r="783" spans="1:16" x14ac:dyDescent="0.3">
      <c r="A783">
        <v>781</v>
      </c>
      <c r="B783" s="68">
        <v>133288304</v>
      </c>
      <c r="C783" s="67">
        <v>25648665</v>
      </c>
      <c r="D783" s="67">
        <v>130391000</v>
      </c>
      <c r="E783" s="7">
        <v>1.161</v>
      </c>
      <c r="F783">
        <v>37.517000000000003</v>
      </c>
      <c r="G783">
        <v>0.33</v>
      </c>
      <c r="H783">
        <v>0.2898</v>
      </c>
      <c r="I783">
        <v>0.72799999999999998</v>
      </c>
      <c r="J783">
        <v>0.2</v>
      </c>
      <c r="K783">
        <v>0.67879999999999996</v>
      </c>
      <c r="L783" s="67">
        <v>78048</v>
      </c>
      <c r="M783">
        <v>213.7</v>
      </c>
      <c r="N783">
        <v>1499</v>
      </c>
      <c r="O783">
        <v>89.48</v>
      </c>
      <c r="P783">
        <v>0.64600000000000002</v>
      </c>
    </row>
    <row r="784" spans="1:16" x14ac:dyDescent="0.3">
      <c r="A784">
        <v>782</v>
      </c>
      <c r="B784" s="68">
        <v>253567427</v>
      </c>
      <c r="C784" s="67">
        <v>8295123</v>
      </c>
      <c r="D784" s="67">
        <v>139900581</v>
      </c>
      <c r="E784" s="7">
        <v>1.155</v>
      </c>
      <c r="F784">
        <v>68.531000000000006</v>
      </c>
      <c r="G784">
        <v>0.48199999999999998</v>
      </c>
      <c r="H784">
        <v>0.14410000000000001</v>
      </c>
      <c r="I784">
        <v>0.753</v>
      </c>
      <c r="J784">
        <v>0.13200000000000001</v>
      </c>
      <c r="K784">
        <v>0.41149999999999998</v>
      </c>
      <c r="L784" s="67">
        <v>43062</v>
      </c>
      <c r="M784">
        <v>261.10000000000002</v>
      </c>
      <c r="N784">
        <v>3054</v>
      </c>
      <c r="O784">
        <v>68.39</v>
      </c>
      <c r="P784">
        <v>0.68200000000000005</v>
      </c>
    </row>
    <row r="785" spans="1:16" x14ac:dyDescent="0.3">
      <c r="A785">
        <v>783</v>
      </c>
      <c r="B785" s="68">
        <v>104242207</v>
      </c>
      <c r="C785" s="67">
        <v>5492292</v>
      </c>
      <c r="D785" s="67">
        <v>47976294</v>
      </c>
      <c r="E785" s="7">
        <v>1.377</v>
      </c>
      <c r="F785">
        <v>30.417000000000002</v>
      </c>
      <c r="G785">
        <v>0.216</v>
      </c>
      <c r="H785">
        <v>0.30349999999999999</v>
      </c>
      <c r="I785">
        <v>0.65900000000000003</v>
      </c>
      <c r="J785">
        <v>0.16800000000000001</v>
      </c>
      <c r="K785">
        <v>0.37719999999999998</v>
      </c>
      <c r="L785" s="67">
        <v>91696</v>
      </c>
      <c r="M785">
        <v>268</v>
      </c>
      <c r="N785">
        <v>1103</v>
      </c>
      <c r="O785">
        <v>69.900000000000006</v>
      </c>
      <c r="P785">
        <v>0.64600000000000002</v>
      </c>
    </row>
    <row r="786" spans="1:16" x14ac:dyDescent="0.3">
      <c r="A786">
        <v>784</v>
      </c>
      <c r="B786" s="68">
        <v>44561741</v>
      </c>
      <c r="C786" s="67">
        <v>8278623</v>
      </c>
      <c r="D786" s="67">
        <v>107728295</v>
      </c>
      <c r="E786" s="7">
        <v>1.1040000000000001</v>
      </c>
      <c r="F786">
        <v>25.422000000000001</v>
      </c>
      <c r="G786">
        <v>0.52800000000000002</v>
      </c>
      <c r="H786">
        <v>0.34289999999999998</v>
      </c>
      <c r="I786">
        <v>0.86799999999999999</v>
      </c>
      <c r="J786">
        <v>0.245</v>
      </c>
      <c r="K786">
        <v>0.54179999999999995</v>
      </c>
      <c r="L786" s="67">
        <v>28523</v>
      </c>
      <c r="M786">
        <v>175.5</v>
      </c>
      <c r="N786">
        <v>1636</v>
      </c>
      <c r="O786">
        <v>44.01</v>
      </c>
      <c r="P786">
        <v>0.66300000000000003</v>
      </c>
    </row>
    <row r="787" spans="1:16" x14ac:dyDescent="0.3">
      <c r="A787">
        <v>785</v>
      </c>
      <c r="B787" s="68">
        <v>86744080</v>
      </c>
      <c r="C787" s="67">
        <v>5658859</v>
      </c>
      <c r="D787" s="67">
        <v>54258497</v>
      </c>
      <c r="E787" s="7">
        <v>1.288</v>
      </c>
      <c r="F787">
        <v>39.536999999999999</v>
      </c>
      <c r="G787">
        <v>0.42199999999999999</v>
      </c>
      <c r="H787">
        <v>0.22589999999999999</v>
      </c>
      <c r="I787">
        <v>0.60199999999999998</v>
      </c>
      <c r="J787">
        <v>0.186</v>
      </c>
      <c r="K787">
        <v>0.46160000000000001</v>
      </c>
      <c r="L787" s="67">
        <v>51593</v>
      </c>
      <c r="M787">
        <v>131.4</v>
      </c>
      <c r="N787">
        <v>1657</v>
      </c>
      <c r="O787">
        <v>48.43</v>
      </c>
      <c r="P787">
        <v>0.76600000000000001</v>
      </c>
    </row>
    <row r="788" spans="1:16" x14ac:dyDescent="0.3">
      <c r="A788">
        <v>786</v>
      </c>
      <c r="B788" s="68">
        <v>110619915</v>
      </c>
      <c r="C788" s="67">
        <v>8152543</v>
      </c>
      <c r="D788" s="67">
        <v>117408453</v>
      </c>
      <c r="E788" s="7">
        <v>1.232</v>
      </c>
      <c r="F788">
        <v>39.156999999999996</v>
      </c>
      <c r="G788">
        <v>0.38200000000000001</v>
      </c>
      <c r="H788">
        <v>0.18060000000000001</v>
      </c>
      <c r="I788">
        <v>0.51900000000000002</v>
      </c>
      <c r="J788">
        <v>0.20699999999999999</v>
      </c>
      <c r="K788">
        <v>0.40810000000000002</v>
      </c>
      <c r="L788" s="67">
        <v>67347</v>
      </c>
      <c r="M788">
        <v>159.19999999999999</v>
      </c>
      <c r="N788">
        <v>2230</v>
      </c>
      <c r="O788">
        <v>77.88</v>
      </c>
      <c r="P788">
        <v>0.69</v>
      </c>
    </row>
    <row r="789" spans="1:16" x14ac:dyDescent="0.3">
      <c r="A789">
        <v>787</v>
      </c>
      <c r="B789" s="68">
        <v>66798911</v>
      </c>
      <c r="C789" s="67">
        <v>6013470</v>
      </c>
      <c r="D789" s="67">
        <v>93525305</v>
      </c>
      <c r="E789" s="7">
        <v>1.2430000000000001</v>
      </c>
      <c r="F789">
        <v>31.128</v>
      </c>
      <c r="G789">
        <v>0.43</v>
      </c>
      <c r="H789">
        <v>0.31950000000000001</v>
      </c>
      <c r="I789">
        <v>0.58399999999999996</v>
      </c>
      <c r="J789">
        <v>0.183</v>
      </c>
      <c r="K789">
        <v>0.28170000000000001</v>
      </c>
      <c r="L789" s="67">
        <v>49952</v>
      </c>
      <c r="M789">
        <v>137.30000000000001</v>
      </c>
      <c r="N789">
        <v>1415</v>
      </c>
      <c r="O789">
        <v>99.17</v>
      </c>
      <c r="P789">
        <v>0.72799999999999998</v>
      </c>
    </row>
    <row r="790" spans="1:16" x14ac:dyDescent="0.3">
      <c r="A790">
        <v>788</v>
      </c>
      <c r="B790" s="68">
        <v>154052319</v>
      </c>
      <c r="C790" s="67">
        <v>12943560</v>
      </c>
      <c r="D790" s="67">
        <v>118291595</v>
      </c>
      <c r="E790" s="7">
        <v>1.129</v>
      </c>
      <c r="F790">
        <v>47.439</v>
      </c>
      <c r="G790">
        <v>0.41</v>
      </c>
      <c r="H790">
        <v>0.27060000000000001</v>
      </c>
      <c r="I790">
        <v>0.73699999999999999</v>
      </c>
      <c r="J790">
        <v>0.219</v>
      </c>
      <c r="K790">
        <v>0.40439999999999998</v>
      </c>
      <c r="L790" s="67">
        <v>50926</v>
      </c>
      <c r="M790">
        <v>265.2</v>
      </c>
      <c r="N790">
        <v>1990</v>
      </c>
      <c r="O790">
        <v>53.68</v>
      </c>
      <c r="P790">
        <v>0.58699999999999997</v>
      </c>
    </row>
    <row r="791" spans="1:16" x14ac:dyDescent="0.3">
      <c r="A791">
        <v>789</v>
      </c>
      <c r="B791" s="68">
        <v>153050848</v>
      </c>
      <c r="C791" s="67">
        <v>14037046</v>
      </c>
      <c r="D791" s="67">
        <v>92391077</v>
      </c>
      <c r="E791" s="7">
        <v>1.252</v>
      </c>
      <c r="F791">
        <v>68.260999999999996</v>
      </c>
      <c r="G791">
        <v>0.23400000000000001</v>
      </c>
      <c r="H791">
        <v>0.26819999999999999</v>
      </c>
      <c r="I791">
        <v>0.68300000000000005</v>
      </c>
      <c r="J791">
        <v>0.16700000000000001</v>
      </c>
      <c r="K791">
        <v>0.56640000000000001</v>
      </c>
      <c r="L791" s="67">
        <v>79848</v>
      </c>
      <c r="M791">
        <v>172.5</v>
      </c>
      <c r="N791">
        <v>2424</v>
      </c>
      <c r="O791">
        <v>53.97</v>
      </c>
      <c r="P791">
        <v>0.69699999999999995</v>
      </c>
    </row>
    <row r="792" spans="1:16" x14ac:dyDescent="0.3">
      <c r="A792">
        <v>790</v>
      </c>
      <c r="B792" s="68">
        <v>49722800</v>
      </c>
      <c r="C792" s="67">
        <v>5221185</v>
      </c>
      <c r="D792" s="67">
        <v>116666865</v>
      </c>
      <c r="E792" s="7">
        <v>1.1140000000000001</v>
      </c>
      <c r="F792">
        <v>38.659999999999997</v>
      </c>
      <c r="G792">
        <v>0.20499999999999999</v>
      </c>
      <c r="H792">
        <v>0.2273</v>
      </c>
      <c r="I792">
        <v>0.60099999999999998</v>
      </c>
      <c r="J792">
        <v>0.21</v>
      </c>
      <c r="K792">
        <v>0.46200000000000002</v>
      </c>
      <c r="L792" s="67">
        <v>61905</v>
      </c>
      <c r="M792">
        <v>177.8</v>
      </c>
      <c r="N792">
        <v>1786</v>
      </c>
      <c r="O792">
        <v>74.19</v>
      </c>
      <c r="P792">
        <v>0.56899999999999995</v>
      </c>
    </row>
    <row r="793" spans="1:16" x14ac:dyDescent="0.3">
      <c r="A793">
        <v>791</v>
      </c>
      <c r="B793" s="68">
        <v>450779161</v>
      </c>
      <c r="C793" s="67">
        <v>6822578</v>
      </c>
      <c r="D793" s="67">
        <v>53770218</v>
      </c>
      <c r="E793" s="7">
        <v>1.327</v>
      </c>
      <c r="F793">
        <v>53.786999999999999</v>
      </c>
      <c r="G793">
        <v>0.46100000000000002</v>
      </c>
      <c r="H793">
        <v>0.26219999999999999</v>
      </c>
      <c r="I793">
        <v>0.76500000000000001</v>
      </c>
      <c r="J793">
        <v>0.11600000000000001</v>
      </c>
      <c r="K793">
        <v>0.48399999999999999</v>
      </c>
      <c r="L793" s="67">
        <v>105815</v>
      </c>
      <c r="M793">
        <v>227.9</v>
      </c>
      <c r="N793">
        <v>1981</v>
      </c>
      <c r="O793">
        <v>52.12</v>
      </c>
      <c r="P793">
        <v>0.754</v>
      </c>
    </row>
    <row r="794" spans="1:16" x14ac:dyDescent="0.3">
      <c r="A794">
        <v>792</v>
      </c>
      <c r="B794" s="68">
        <v>92553609</v>
      </c>
      <c r="C794" s="67">
        <v>10102008</v>
      </c>
      <c r="D794" s="67">
        <v>74214455</v>
      </c>
      <c r="E794" s="7">
        <v>1.359</v>
      </c>
      <c r="F794">
        <v>45.338999999999999</v>
      </c>
      <c r="G794">
        <v>0.33100000000000002</v>
      </c>
      <c r="H794">
        <v>0.28110000000000002</v>
      </c>
      <c r="I794">
        <v>0.751</v>
      </c>
      <c r="J794">
        <v>0.14199999999999999</v>
      </c>
      <c r="K794">
        <v>0.48420000000000002</v>
      </c>
      <c r="L794" s="67">
        <v>31713</v>
      </c>
      <c r="M794">
        <v>274.5</v>
      </c>
      <c r="N794">
        <v>1515</v>
      </c>
      <c r="O794">
        <v>80.27</v>
      </c>
      <c r="P794">
        <v>0.70699999999999996</v>
      </c>
    </row>
    <row r="795" spans="1:16" x14ac:dyDescent="0.3">
      <c r="A795">
        <v>793</v>
      </c>
      <c r="B795" s="68">
        <v>48472408</v>
      </c>
      <c r="C795" s="67">
        <v>6880121</v>
      </c>
      <c r="D795" s="67">
        <v>166756491</v>
      </c>
      <c r="E795" s="7">
        <v>1.2729999999999999</v>
      </c>
      <c r="F795">
        <v>63.040999999999997</v>
      </c>
      <c r="G795">
        <v>0.255</v>
      </c>
      <c r="H795">
        <v>0.2089</v>
      </c>
      <c r="I795">
        <v>0.877</v>
      </c>
      <c r="J795">
        <v>0.17499999999999999</v>
      </c>
      <c r="K795">
        <v>0.67959999999999998</v>
      </c>
      <c r="L795" s="67">
        <v>33283</v>
      </c>
      <c r="M795">
        <v>148.69999999999999</v>
      </c>
      <c r="N795">
        <v>3007</v>
      </c>
      <c r="O795">
        <v>59.32</v>
      </c>
      <c r="P795">
        <v>0.60899999999999999</v>
      </c>
    </row>
    <row r="796" spans="1:16" x14ac:dyDescent="0.3">
      <c r="A796">
        <v>794</v>
      </c>
      <c r="B796" s="68">
        <v>170463055</v>
      </c>
      <c r="C796" s="67">
        <v>2106646</v>
      </c>
      <c r="D796" s="67">
        <v>46685227</v>
      </c>
      <c r="E796" s="7">
        <v>1.2110000000000001</v>
      </c>
      <c r="F796">
        <v>69.817999999999998</v>
      </c>
      <c r="G796">
        <v>0.26500000000000001</v>
      </c>
      <c r="H796">
        <v>0.1167</v>
      </c>
      <c r="I796">
        <v>0.82699999999999996</v>
      </c>
      <c r="J796">
        <v>0.104</v>
      </c>
      <c r="K796">
        <v>0.38679999999999998</v>
      </c>
      <c r="L796" s="67">
        <v>53924</v>
      </c>
      <c r="M796">
        <v>257.2</v>
      </c>
      <c r="N796">
        <v>1569</v>
      </c>
      <c r="O796">
        <v>54.2</v>
      </c>
      <c r="P796">
        <v>0.66500000000000004</v>
      </c>
    </row>
    <row r="797" spans="1:16" x14ac:dyDescent="0.3">
      <c r="A797">
        <v>795</v>
      </c>
      <c r="B797" s="68">
        <v>54898163</v>
      </c>
      <c r="C797" s="67">
        <v>10827631</v>
      </c>
      <c r="D797" s="67">
        <v>184529786</v>
      </c>
      <c r="E797" s="7">
        <v>1.1000000000000001</v>
      </c>
      <c r="F797">
        <v>61.890999999999998</v>
      </c>
      <c r="G797">
        <v>0.23499999999999999</v>
      </c>
      <c r="H797">
        <v>0.2954</v>
      </c>
      <c r="I797">
        <v>0.66400000000000003</v>
      </c>
      <c r="J797">
        <v>0.17499999999999999</v>
      </c>
      <c r="K797">
        <v>0.66759999999999997</v>
      </c>
      <c r="L797" s="67">
        <v>41248</v>
      </c>
      <c r="M797">
        <v>142.9</v>
      </c>
      <c r="N797">
        <v>2417</v>
      </c>
      <c r="O797">
        <v>93.27</v>
      </c>
      <c r="P797">
        <v>0.64</v>
      </c>
    </row>
    <row r="798" spans="1:16" x14ac:dyDescent="0.3">
      <c r="A798">
        <v>796</v>
      </c>
      <c r="B798" s="68">
        <v>103003784</v>
      </c>
      <c r="C798" s="67">
        <v>6466789</v>
      </c>
      <c r="D798" s="67">
        <v>83027788</v>
      </c>
      <c r="E798" s="7">
        <v>1.089</v>
      </c>
      <c r="F798">
        <v>46.896000000000001</v>
      </c>
      <c r="G798">
        <v>0.251</v>
      </c>
      <c r="H798">
        <v>0.20760000000000001</v>
      </c>
      <c r="I798">
        <v>0.47199999999999998</v>
      </c>
      <c r="J798">
        <v>0.20599999999999999</v>
      </c>
      <c r="K798">
        <v>0.37519999999999998</v>
      </c>
      <c r="L798" s="67">
        <v>60963</v>
      </c>
      <c r="M798">
        <v>234.1</v>
      </c>
      <c r="N798">
        <v>2336</v>
      </c>
      <c r="O798">
        <v>51.41</v>
      </c>
      <c r="P798">
        <v>0.61299999999999999</v>
      </c>
    </row>
    <row r="799" spans="1:16" x14ac:dyDescent="0.3">
      <c r="A799">
        <v>797</v>
      </c>
      <c r="B799" s="68">
        <v>22392325</v>
      </c>
      <c r="C799" s="67">
        <v>4547744</v>
      </c>
      <c r="D799" s="67">
        <v>43539713</v>
      </c>
      <c r="E799" s="7">
        <v>1.27</v>
      </c>
      <c r="F799">
        <v>23.163</v>
      </c>
      <c r="G799">
        <v>0.314</v>
      </c>
      <c r="H799">
        <v>0.34300000000000003</v>
      </c>
      <c r="I799">
        <v>0.56200000000000006</v>
      </c>
      <c r="J799">
        <v>0.17399999999999999</v>
      </c>
      <c r="K799">
        <v>0.59209999999999996</v>
      </c>
      <c r="L799" s="67">
        <v>41977</v>
      </c>
      <c r="M799">
        <v>111.6</v>
      </c>
      <c r="N799">
        <v>1067</v>
      </c>
      <c r="O799">
        <v>68.290000000000006</v>
      </c>
      <c r="P799">
        <v>0.65800000000000003</v>
      </c>
    </row>
    <row r="800" spans="1:16" x14ac:dyDescent="0.3">
      <c r="A800">
        <v>798</v>
      </c>
      <c r="B800" s="68">
        <v>158812289</v>
      </c>
      <c r="C800" s="67">
        <v>14608610</v>
      </c>
      <c r="D800" s="67">
        <v>136345037</v>
      </c>
      <c r="E800" s="7">
        <v>1.115</v>
      </c>
      <c r="F800">
        <v>72.908000000000001</v>
      </c>
      <c r="G800">
        <v>0.50700000000000001</v>
      </c>
      <c r="H800">
        <v>0.1794</v>
      </c>
      <c r="I800">
        <v>0.58399999999999996</v>
      </c>
      <c r="J800">
        <v>0.19800000000000001</v>
      </c>
      <c r="K800">
        <v>0.59709999999999996</v>
      </c>
      <c r="L800" s="67">
        <v>34118</v>
      </c>
      <c r="M800">
        <v>210.1</v>
      </c>
      <c r="N800">
        <v>2076</v>
      </c>
      <c r="O800">
        <v>81.86</v>
      </c>
      <c r="P800">
        <v>0.6</v>
      </c>
    </row>
    <row r="801" spans="1:16" x14ac:dyDescent="0.3">
      <c r="A801">
        <v>799</v>
      </c>
      <c r="B801" s="68">
        <v>34088648</v>
      </c>
      <c r="C801" s="67">
        <v>3336724</v>
      </c>
      <c r="D801" s="67">
        <v>95542340</v>
      </c>
      <c r="E801" s="7">
        <v>1.2190000000000001</v>
      </c>
      <c r="F801">
        <v>21.861999999999998</v>
      </c>
      <c r="G801">
        <v>0.29299999999999998</v>
      </c>
      <c r="H801">
        <v>0.2243</v>
      </c>
      <c r="I801">
        <v>0.752</v>
      </c>
      <c r="J801">
        <v>0.161</v>
      </c>
      <c r="K801">
        <v>0.43630000000000002</v>
      </c>
      <c r="L801" s="67">
        <v>46302</v>
      </c>
      <c r="M801">
        <v>185.3</v>
      </c>
      <c r="N801">
        <v>1504</v>
      </c>
      <c r="O801">
        <v>82.25</v>
      </c>
      <c r="P801">
        <v>0.62</v>
      </c>
    </row>
    <row r="802" spans="1:16" x14ac:dyDescent="0.3">
      <c r="A802">
        <v>800</v>
      </c>
      <c r="B802" s="68">
        <v>46376908</v>
      </c>
      <c r="C802" s="67">
        <v>8688021</v>
      </c>
      <c r="D802" s="67">
        <v>88522231</v>
      </c>
      <c r="E802" s="7">
        <v>1.3859999999999999</v>
      </c>
      <c r="F802">
        <v>38.603999999999999</v>
      </c>
      <c r="G802">
        <v>0.32500000000000001</v>
      </c>
      <c r="H802">
        <v>0.26519999999999999</v>
      </c>
      <c r="I802">
        <v>0.59</v>
      </c>
      <c r="J802">
        <v>0.22900000000000001</v>
      </c>
      <c r="K802">
        <v>0.70630000000000004</v>
      </c>
      <c r="L802" s="67">
        <v>62755</v>
      </c>
      <c r="M802">
        <v>85.9</v>
      </c>
      <c r="N802">
        <v>1352</v>
      </c>
      <c r="O802">
        <v>86.61</v>
      </c>
      <c r="P802">
        <v>0.68500000000000005</v>
      </c>
    </row>
    <row r="803" spans="1:16" x14ac:dyDescent="0.3">
      <c r="A803">
        <v>801</v>
      </c>
      <c r="B803" s="68">
        <v>69266324</v>
      </c>
      <c r="C803" s="67">
        <v>9793592</v>
      </c>
      <c r="D803" s="67">
        <v>126366608</v>
      </c>
      <c r="E803" s="7">
        <v>1.256</v>
      </c>
      <c r="F803">
        <v>47.585999999999999</v>
      </c>
      <c r="G803">
        <v>0.33</v>
      </c>
      <c r="H803">
        <v>0.26669999999999999</v>
      </c>
      <c r="I803">
        <v>0.82799999999999996</v>
      </c>
      <c r="J803">
        <v>0.17100000000000001</v>
      </c>
      <c r="K803">
        <v>0.5302</v>
      </c>
      <c r="L803" s="67">
        <v>44353</v>
      </c>
      <c r="M803">
        <v>144.6</v>
      </c>
      <c r="N803">
        <v>2208</v>
      </c>
      <c r="O803">
        <v>65.540000000000006</v>
      </c>
      <c r="P803">
        <v>0.68799999999999994</v>
      </c>
    </row>
    <row r="804" spans="1:16" x14ac:dyDescent="0.3">
      <c r="A804">
        <v>802</v>
      </c>
      <c r="B804" s="68">
        <v>48954123</v>
      </c>
      <c r="C804" s="67">
        <v>7217458</v>
      </c>
      <c r="D804" s="67">
        <v>87152995</v>
      </c>
      <c r="E804" s="7">
        <v>1.528</v>
      </c>
      <c r="F804">
        <v>37.423999999999999</v>
      </c>
      <c r="G804">
        <v>0.27300000000000002</v>
      </c>
      <c r="H804">
        <v>0.3367</v>
      </c>
      <c r="I804">
        <v>0.77600000000000002</v>
      </c>
      <c r="J804">
        <v>0.17100000000000001</v>
      </c>
      <c r="K804">
        <v>0.43790000000000001</v>
      </c>
      <c r="L804" s="67">
        <v>48367</v>
      </c>
      <c r="M804">
        <v>128.6</v>
      </c>
      <c r="N804">
        <v>2023</v>
      </c>
      <c r="O804">
        <v>63.97</v>
      </c>
      <c r="P804">
        <v>0.77</v>
      </c>
    </row>
    <row r="805" spans="1:16" x14ac:dyDescent="0.3">
      <c r="A805">
        <v>803</v>
      </c>
      <c r="B805" s="68">
        <v>34056836</v>
      </c>
      <c r="C805" s="67">
        <v>3291337</v>
      </c>
      <c r="D805" s="67">
        <v>97191175</v>
      </c>
      <c r="E805" s="7">
        <v>1.2070000000000001</v>
      </c>
      <c r="F805">
        <v>48.600999999999999</v>
      </c>
      <c r="G805">
        <v>0.27</v>
      </c>
      <c r="H805">
        <v>0.2833</v>
      </c>
      <c r="I805">
        <v>0.56499999999999995</v>
      </c>
      <c r="J805">
        <v>0.2</v>
      </c>
      <c r="K805">
        <v>0.34110000000000001</v>
      </c>
      <c r="L805" s="67">
        <v>28740</v>
      </c>
      <c r="M805">
        <v>126.7</v>
      </c>
      <c r="N805">
        <v>1923</v>
      </c>
      <c r="O805">
        <v>69.56</v>
      </c>
      <c r="P805">
        <v>0.71299999999999997</v>
      </c>
    </row>
    <row r="806" spans="1:16" x14ac:dyDescent="0.3">
      <c r="A806">
        <v>804</v>
      </c>
      <c r="B806" s="68">
        <v>85221971</v>
      </c>
      <c r="C806" s="67">
        <v>4500303</v>
      </c>
      <c r="D806" s="67">
        <v>49413654</v>
      </c>
      <c r="E806" s="7">
        <v>1.1060000000000001</v>
      </c>
      <c r="F806">
        <v>47.18</v>
      </c>
      <c r="G806">
        <v>0.49</v>
      </c>
      <c r="H806">
        <v>0.20430000000000001</v>
      </c>
      <c r="I806">
        <v>0.58299999999999996</v>
      </c>
      <c r="J806">
        <v>0.17599999999999999</v>
      </c>
      <c r="K806">
        <v>0.44569999999999999</v>
      </c>
      <c r="L806" s="67">
        <v>46684</v>
      </c>
      <c r="M806">
        <v>98.1</v>
      </c>
      <c r="N806">
        <v>1121</v>
      </c>
      <c r="O806">
        <v>61.3</v>
      </c>
      <c r="P806">
        <v>0.80500000000000005</v>
      </c>
    </row>
    <row r="807" spans="1:16" x14ac:dyDescent="0.3">
      <c r="A807">
        <v>805</v>
      </c>
      <c r="B807" s="68">
        <v>113907002</v>
      </c>
      <c r="C807" s="67">
        <v>6454796</v>
      </c>
      <c r="D807" s="67">
        <v>37138081</v>
      </c>
      <c r="E807" s="7">
        <v>1.0820000000000001</v>
      </c>
      <c r="F807">
        <v>63.418999999999997</v>
      </c>
      <c r="G807">
        <v>0.27900000000000003</v>
      </c>
      <c r="H807">
        <v>0.26679999999999998</v>
      </c>
      <c r="I807">
        <v>0.56599999999999995</v>
      </c>
      <c r="J807">
        <v>0.19400000000000001</v>
      </c>
      <c r="K807">
        <v>0.65139999999999998</v>
      </c>
      <c r="L807" s="67">
        <v>41229</v>
      </c>
      <c r="M807">
        <v>222.7</v>
      </c>
      <c r="N807">
        <v>1216</v>
      </c>
      <c r="O807">
        <v>38.72</v>
      </c>
      <c r="P807">
        <v>0.70099999999999996</v>
      </c>
    </row>
    <row r="808" spans="1:16" x14ac:dyDescent="0.3">
      <c r="A808">
        <v>806</v>
      </c>
      <c r="B808" s="68">
        <v>89020376</v>
      </c>
      <c r="C808" s="67">
        <v>11227503</v>
      </c>
      <c r="D808" s="67">
        <v>114237955</v>
      </c>
      <c r="E808" s="7">
        <v>1.24</v>
      </c>
      <c r="F808">
        <v>32.582000000000001</v>
      </c>
      <c r="G808">
        <v>0.38900000000000001</v>
      </c>
      <c r="H808">
        <v>0.2646</v>
      </c>
      <c r="I808">
        <v>0.51900000000000002</v>
      </c>
      <c r="J808">
        <v>0.20899999999999999</v>
      </c>
      <c r="K808">
        <v>0.47670000000000001</v>
      </c>
      <c r="L808" s="67">
        <v>53483</v>
      </c>
      <c r="M808">
        <v>192.8</v>
      </c>
      <c r="N808">
        <v>2519</v>
      </c>
      <c r="O808">
        <v>66.78</v>
      </c>
      <c r="P808">
        <v>0.68100000000000005</v>
      </c>
    </row>
    <row r="809" spans="1:16" x14ac:dyDescent="0.3">
      <c r="A809">
        <v>807</v>
      </c>
      <c r="B809" s="68">
        <v>180552544</v>
      </c>
      <c r="C809" s="67">
        <v>5113408</v>
      </c>
      <c r="D809" s="67">
        <v>74625521</v>
      </c>
      <c r="E809" s="7">
        <v>1.2569999999999999</v>
      </c>
      <c r="F809">
        <v>77.203999999999994</v>
      </c>
      <c r="G809">
        <v>0.46100000000000002</v>
      </c>
      <c r="H809">
        <v>0.1615</v>
      </c>
      <c r="I809">
        <v>0.83699999999999997</v>
      </c>
      <c r="J809">
        <v>0.13600000000000001</v>
      </c>
      <c r="K809">
        <v>0.42420000000000002</v>
      </c>
      <c r="L809" s="67">
        <v>39990</v>
      </c>
      <c r="M809">
        <v>198.8</v>
      </c>
      <c r="N809">
        <v>1616</v>
      </c>
      <c r="O809">
        <v>65.56</v>
      </c>
      <c r="P809">
        <v>0.63800000000000001</v>
      </c>
    </row>
    <row r="810" spans="1:16" x14ac:dyDescent="0.3">
      <c r="A810">
        <v>808</v>
      </c>
      <c r="B810" s="68">
        <v>94295443</v>
      </c>
      <c r="C810" s="67">
        <v>12808917</v>
      </c>
      <c r="D810" s="67">
        <v>175695915</v>
      </c>
      <c r="E810" s="7">
        <v>1.1180000000000001</v>
      </c>
      <c r="F810">
        <v>63.61</v>
      </c>
      <c r="G810">
        <v>0.436</v>
      </c>
      <c r="H810">
        <v>0.25779999999999997</v>
      </c>
      <c r="I810">
        <v>0.83199999999999996</v>
      </c>
      <c r="J810">
        <v>0.186</v>
      </c>
      <c r="K810">
        <v>0.52700000000000002</v>
      </c>
      <c r="L810" s="67">
        <v>31236</v>
      </c>
      <c r="M810">
        <v>156.80000000000001</v>
      </c>
      <c r="N810">
        <v>2248</v>
      </c>
      <c r="O810">
        <v>72.88</v>
      </c>
      <c r="P810">
        <v>0.69399999999999995</v>
      </c>
    </row>
    <row r="811" spans="1:16" x14ac:dyDescent="0.3">
      <c r="A811">
        <v>809</v>
      </c>
      <c r="B811" s="68">
        <v>194870849</v>
      </c>
      <c r="C811" s="67">
        <v>2922756</v>
      </c>
      <c r="D811" s="67">
        <v>77481929</v>
      </c>
      <c r="E811" s="7">
        <v>1.3220000000000001</v>
      </c>
      <c r="F811">
        <v>72.006</v>
      </c>
      <c r="G811">
        <v>0.32900000000000001</v>
      </c>
      <c r="H811">
        <v>8.8400000000000006E-2</v>
      </c>
      <c r="I811">
        <v>0.67200000000000004</v>
      </c>
      <c r="J811">
        <v>0.16600000000000001</v>
      </c>
      <c r="K811">
        <v>0.4269</v>
      </c>
      <c r="L811" s="67">
        <v>57260</v>
      </c>
      <c r="M811">
        <v>269.3</v>
      </c>
      <c r="N811">
        <v>1714</v>
      </c>
      <c r="O811">
        <v>69.19</v>
      </c>
      <c r="P811">
        <v>0.53400000000000003</v>
      </c>
    </row>
    <row r="812" spans="1:16" x14ac:dyDescent="0.3">
      <c r="A812">
        <v>810</v>
      </c>
      <c r="B812" s="68">
        <v>60334406</v>
      </c>
      <c r="C812" s="67">
        <v>8017456</v>
      </c>
      <c r="D812" s="67">
        <v>135410971</v>
      </c>
      <c r="E812" s="7">
        <v>1.1459999999999999</v>
      </c>
      <c r="F812">
        <v>49.564</v>
      </c>
      <c r="G812">
        <v>0.24099999999999999</v>
      </c>
      <c r="H812">
        <v>0.25090000000000001</v>
      </c>
      <c r="I812">
        <v>0.79700000000000004</v>
      </c>
      <c r="J812">
        <v>0.18099999999999999</v>
      </c>
      <c r="K812">
        <v>0.52959999999999996</v>
      </c>
      <c r="L812" s="67">
        <v>58273</v>
      </c>
      <c r="M812">
        <v>136.19999999999999</v>
      </c>
      <c r="N812">
        <v>2636</v>
      </c>
      <c r="O812">
        <v>52.74</v>
      </c>
      <c r="P812">
        <v>0.63700000000000001</v>
      </c>
    </row>
    <row r="813" spans="1:16" x14ac:dyDescent="0.3">
      <c r="A813">
        <v>811</v>
      </c>
      <c r="B813" s="68">
        <v>61147187</v>
      </c>
      <c r="C813" s="67">
        <v>10065542</v>
      </c>
      <c r="D813" s="67">
        <v>77532881</v>
      </c>
      <c r="E813" s="7">
        <v>1.1240000000000001</v>
      </c>
      <c r="F813">
        <v>29.213999999999999</v>
      </c>
      <c r="G813">
        <v>0.2</v>
      </c>
      <c r="H813">
        <v>0.26150000000000001</v>
      </c>
      <c r="I813">
        <v>0.76600000000000001</v>
      </c>
      <c r="J813">
        <v>0.161</v>
      </c>
      <c r="K813">
        <v>0.62949999999999995</v>
      </c>
      <c r="L813" s="67">
        <v>61722</v>
      </c>
      <c r="M813">
        <v>283.60000000000002</v>
      </c>
      <c r="N813">
        <v>1459</v>
      </c>
      <c r="O813">
        <v>62.28</v>
      </c>
      <c r="P813">
        <v>0.59599999999999997</v>
      </c>
    </row>
    <row r="814" spans="1:16" x14ac:dyDescent="0.3">
      <c r="A814">
        <v>812</v>
      </c>
      <c r="B814" s="68">
        <v>51626819</v>
      </c>
      <c r="C814" s="67">
        <v>2623917</v>
      </c>
      <c r="D814" s="67">
        <v>111086487</v>
      </c>
      <c r="E814" s="7">
        <v>1.284</v>
      </c>
      <c r="F814">
        <v>59.314999999999998</v>
      </c>
      <c r="G814">
        <v>0.39700000000000002</v>
      </c>
      <c r="H814">
        <v>0.11559999999999999</v>
      </c>
      <c r="I814">
        <v>0.79300000000000004</v>
      </c>
      <c r="J814">
        <v>0.19500000000000001</v>
      </c>
      <c r="K814">
        <v>0.43980000000000002</v>
      </c>
      <c r="L814" s="67">
        <v>31579</v>
      </c>
      <c r="M814">
        <v>131</v>
      </c>
      <c r="N814">
        <v>1663</v>
      </c>
      <c r="O814">
        <v>71.52</v>
      </c>
      <c r="P814">
        <v>0.52900000000000003</v>
      </c>
    </row>
    <row r="815" spans="1:16" x14ac:dyDescent="0.3">
      <c r="A815">
        <v>813</v>
      </c>
      <c r="B815" s="68">
        <v>13736105</v>
      </c>
      <c r="C815" s="67">
        <v>1506582</v>
      </c>
      <c r="D815" s="67">
        <v>57809079</v>
      </c>
      <c r="E815" s="7">
        <v>1.3979999999999999</v>
      </c>
      <c r="F815">
        <v>45.070999999999998</v>
      </c>
      <c r="G815">
        <v>0.20100000000000001</v>
      </c>
      <c r="H815">
        <v>0.28839999999999999</v>
      </c>
      <c r="I815">
        <v>0.745</v>
      </c>
      <c r="J815">
        <v>0.14599999999999999</v>
      </c>
      <c r="K815">
        <v>0.38030000000000003</v>
      </c>
      <c r="L815" s="67">
        <v>18182</v>
      </c>
      <c r="M815">
        <v>108.9</v>
      </c>
      <c r="N815">
        <v>1949</v>
      </c>
      <c r="O815">
        <v>49.16</v>
      </c>
      <c r="P815">
        <v>0.76500000000000001</v>
      </c>
    </row>
    <row r="816" spans="1:16" x14ac:dyDescent="0.3">
      <c r="A816">
        <v>814</v>
      </c>
      <c r="B816" s="68">
        <v>231049685</v>
      </c>
      <c r="C816" s="67">
        <v>8146034</v>
      </c>
      <c r="D816" s="67">
        <v>91859457</v>
      </c>
      <c r="E816" s="7">
        <v>1.355</v>
      </c>
      <c r="F816">
        <v>59.639000000000003</v>
      </c>
      <c r="G816">
        <v>0.35499999999999998</v>
      </c>
      <c r="H816">
        <v>0.16980000000000001</v>
      </c>
      <c r="I816">
        <v>0.58399999999999996</v>
      </c>
      <c r="J816">
        <v>0.24299999999999999</v>
      </c>
      <c r="K816">
        <v>0.52210000000000001</v>
      </c>
      <c r="L816" s="67">
        <v>82898</v>
      </c>
      <c r="M816">
        <v>191.2</v>
      </c>
      <c r="N816">
        <v>1598</v>
      </c>
      <c r="O816">
        <v>70.58</v>
      </c>
      <c r="P816">
        <v>0.68899999999999995</v>
      </c>
    </row>
    <row r="817" spans="1:16" x14ac:dyDescent="0.3">
      <c r="A817">
        <v>815</v>
      </c>
      <c r="B817" s="68">
        <v>15947434</v>
      </c>
      <c r="C817" s="67">
        <v>3134462</v>
      </c>
      <c r="D817" s="67">
        <v>86272973</v>
      </c>
      <c r="E817" s="7">
        <v>1.1599999999999999</v>
      </c>
      <c r="F817">
        <v>40.250999999999998</v>
      </c>
      <c r="G817">
        <v>0.26700000000000002</v>
      </c>
      <c r="H817">
        <v>0.24590000000000001</v>
      </c>
      <c r="I817">
        <v>0.64700000000000002</v>
      </c>
      <c r="J817">
        <v>0.159</v>
      </c>
      <c r="K817">
        <v>0.79920000000000002</v>
      </c>
      <c r="L817" s="67">
        <v>32013</v>
      </c>
      <c r="M817">
        <v>55.8</v>
      </c>
      <c r="N817">
        <v>2179</v>
      </c>
      <c r="O817">
        <v>57.65</v>
      </c>
      <c r="P817">
        <v>0.83</v>
      </c>
    </row>
    <row r="818" spans="1:16" x14ac:dyDescent="0.3">
      <c r="A818">
        <v>816</v>
      </c>
      <c r="B818" s="68">
        <v>122470661</v>
      </c>
      <c r="C818" s="67">
        <v>11181603</v>
      </c>
      <c r="D818" s="67">
        <v>86326434</v>
      </c>
      <c r="E818" s="7">
        <v>1.4490000000000001</v>
      </c>
      <c r="F818">
        <v>56.082999999999998</v>
      </c>
      <c r="G818">
        <v>0.26500000000000001</v>
      </c>
      <c r="H818">
        <v>0.19170000000000001</v>
      </c>
      <c r="I818">
        <v>0.69399999999999995</v>
      </c>
      <c r="J818">
        <v>0.19500000000000001</v>
      </c>
      <c r="K818">
        <v>0.67569999999999997</v>
      </c>
      <c r="L818" s="67">
        <v>102057</v>
      </c>
      <c r="M818">
        <v>129.9</v>
      </c>
      <c r="N818">
        <v>2282</v>
      </c>
      <c r="O818">
        <v>52.04</v>
      </c>
      <c r="P818">
        <v>0.622</v>
      </c>
    </row>
    <row r="819" spans="1:16" x14ac:dyDescent="0.3">
      <c r="A819">
        <v>817</v>
      </c>
      <c r="B819" s="68">
        <v>80482294</v>
      </c>
      <c r="C819" s="67">
        <v>5978668</v>
      </c>
      <c r="D819" s="67">
        <v>20704412</v>
      </c>
      <c r="E819" s="7">
        <v>1.292</v>
      </c>
      <c r="F819">
        <v>53.811999999999998</v>
      </c>
      <c r="G819">
        <v>0.38100000000000001</v>
      </c>
      <c r="H819">
        <v>0.3372</v>
      </c>
      <c r="I819">
        <v>0.75800000000000001</v>
      </c>
      <c r="J819">
        <v>0.218</v>
      </c>
      <c r="K819">
        <v>0.85640000000000005</v>
      </c>
      <c r="L819" s="67">
        <v>38647</v>
      </c>
      <c r="M819">
        <v>139.6</v>
      </c>
      <c r="N819">
        <v>1896</v>
      </c>
      <c r="O819">
        <v>11</v>
      </c>
      <c r="P819">
        <v>0.72699999999999998</v>
      </c>
    </row>
    <row r="820" spans="1:16" x14ac:dyDescent="0.3">
      <c r="A820">
        <v>818</v>
      </c>
      <c r="B820" s="68">
        <v>62495631</v>
      </c>
      <c r="C820" s="67">
        <v>2091410</v>
      </c>
      <c r="D820" s="67">
        <v>24548161</v>
      </c>
      <c r="E820" s="7">
        <v>1.0900000000000001</v>
      </c>
      <c r="F820">
        <v>46.347999999999999</v>
      </c>
      <c r="G820">
        <v>0.46200000000000002</v>
      </c>
      <c r="H820">
        <v>0.12529999999999999</v>
      </c>
      <c r="I820">
        <v>0.45800000000000002</v>
      </c>
      <c r="J820">
        <v>0.17199999999999999</v>
      </c>
      <c r="K820">
        <v>0.67969999999999997</v>
      </c>
      <c r="L820" s="67">
        <v>35923</v>
      </c>
      <c r="M820">
        <v>121.8</v>
      </c>
      <c r="N820">
        <v>944</v>
      </c>
      <c r="O820">
        <v>46.36</v>
      </c>
      <c r="P820">
        <v>0.66800000000000004</v>
      </c>
    </row>
    <row r="821" spans="1:16" x14ac:dyDescent="0.3">
      <c r="A821">
        <v>819</v>
      </c>
      <c r="B821" s="68">
        <v>162747971</v>
      </c>
      <c r="C821" s="67">
        <v>25597882</v>
      </c>
      <c r="D821" s="67">
        <v>195240246</v>
      </c>
      <c r="E821" s="7">
        <v>1.0640000000000001</v>
      </c>
      <c r="F821">
        <v>40.548000000000002</v>
      </c>
      <c r="G821">
        <v>0.307</v>
      </c>
      <c r="H821">
        <v>0.32919999999999999</v>
      </c>
      <c r="I821">
        <v>0.86399999999999999</v>
      </c>
      <c r="J821">
        <v>0.161</v>
      </c>
      <c r="K821">
        <v>0.4778</v>
      </c>
      <c r="L821" s="67">
        <v>40981</v>
      </c>
      <c r="M821">
        <v>426</v>
      </c>
      <c r="N821">
        <v>2699</v>
      </c>
      <c r="O821">
        <v>71.36</v>
      </c>
      <c r="P821">
        <v>0.75</v>
      </c>
    </row>
    <row r="822" spans="1:16" x14ac:dyDescent="0.3">
      <c r="A822">
        <v>820</v>
      </c>
      <c r="B822" s="68">
        <v>127045490</v>
      </c>
      <c r="C822" s="67">
        <v>11830257</v>
      </c>
      <c r="D822" s="67">
        <v>119743198</v>
      </c>
      <c r="E822" s="7">
        <v>1.093</v>
      </c>
      <c r="F822">
        <v>43.241999999999997</v>
      </c>
      <c r="G822">
        <v>0.28199999999999997</v>
      </c>
      <c r="H822">
        <v>0.15559999999999999</v>
      </c>
      <c r="I822">
        <v>0.81200000000000006</v>
      </c>
      <c r="J822">
        <v>0.13700000000000001</v>
      </c>
      <c r="K822">
        <v>0.63480000000000003</v>
      </c>
      <c r="L822" s="67">
        <v>41218</v>
      </c>
      <c r="M822">
        <v>324.3</v>
      </c>
      <c r="N822">
        <v>2144</v>
      </c>
      <c r="O822">
        <v>70.92</v>
      </c>
      <c r="P822">
        <v>0.77900000000000003</v>
      </c>
    </row>
    <row r="823" spans="1:16" x14ac:dyDescent="0.3">
      <c r="A823">
        <v>821</v>
      </c>
      <c r="B823" s="68">
        <v>30226688</v>
      </c>
      <c r="C823" s="67">
        <v>2667179</v>
      </c>
      <c r="D823" s="67">
        <v>171120706</v>
      </c>
      <c r="E823" s="7">
        <v>1.129</v>
      </c>
      <c r="F823">
        <v>52.819000000000003</v>
      </c>
      <c r="G823">
        <v>0.13800000000000001</v>
      </c>
      <c r="H823">
        <v>0.20860000000000001</v>
      </c>
      <c r="I823">
        <v>0.876</v>
      </c>
      <c r="J823">
        <v>0.193</v>
      </c>
      <c r="K823">
        <v>0.42299999999999999</v>
      </c>
      <c r="L823" s="67">
        <v>36244</v>
      </c>
      <c r="M823">
        <v>193.3</v>
      </c>
      <c r="N823">
        <v>2181</v>
      </c>
      <c r="O823">
        <v>67.62</v>
      </c>
      <c r="P823">
        <v>0.59099999999999997</v>
      </c>
    </row>
    <row r="824" spans="1:16" x14ac:dyDescent="0.3">
      <c r="A824">
        <v>822</v>
      </c>
      <c r="B824" s="68">
        <v>170677219</v>
      </c>
      <c r="C824" s="67">
        <v>7143266</v>
      </c>
      <c r="D824" s="67">
        <v>86508031</v>
      </c>
      <c r="E824" s="7">
        <v>1.339</v>
      </c>
      <c r="F824">
        <v>51.622999999999998</v>
      </c>
      <c r="G824">
        <v>0.35199999999999998</v>
      </c>
      <c r="H824">
        <v>0.20180000000000001</v>
      </c>
      <c r="I824">
        <v>0.73</v>
      </c>
      <c r="J824">
        <v>0.151</v>
      </c>
      <c r="K824">
        <v>0.40910000000000002</v>
      </c>
      <c r="L824" s="67">
        <v>57565</v>
      </c>
      <c r="M824">
        <v>244.7</v>
      </c>
      <c r="N824">
        <v>1897</v>
      </c>
      <c r="O824">
        <v>71.19</v>
      </c>
      <c r="P824">
        <v>0.66700000000000004</v>
      </c>
    </row>
    <row r="825" spans="1:16" x14ac:dyDescent="0.3">
      <c r="A825">
        <v>823</v>
      </c>
      <c r="B825" s="68">
        <v>60006522</v>
      </c>
      <c r="C825" s="67">
        <v>5158744</v>
      </c>
      <c r="D825" s="67">
        <v>133170726</v>
      </c>
      <c r="E825" s="7">
        <v>1.0880000000000001</v>
      </c>
      <c r="F825">
        <v>37.534999999999997</v>
      </c>
      <c r="G825">
        <v>0.34499999999999997</v>
      </c>
      <c r="H825">
        <v>0.1883</v>
      </c>
      <c r="I825">
        <v>0.83</v>
      </c>
      <c r="J825">
        <v>0.17499999999999999</v>
      </c>
      <c r="K825">
        <v>0.45650000000000002</v>
      </c>
      <c r="L825" s="67">
        <v>53519</v>
      </c>
      <c r="M825">
        <v>111.1</v>
      </c>
      <c r="N825">
        <v>1956</v>
      </c>
      <c r="O825">
        <v>65.72</v>
      </c>
      <c r="P825">
        <v>0.77900000000000003</v>
      </c>
    </row>
    <row r="826" spans="1:16" x14ac:dyDescent="0.3">
      <c r="A826">
        <v>824</v>
      </c>
      <c r="B826" s="68">
        <v>173902724</v>
      </c>
      <c r="C826" s="67">
        <v>12347860</v>
      </c>
      <c r="D826" s="67">
        <v>109841811</v>
      </c>
      <c r="E826" s="7">
        <v>1.123</v>
      </c>
      <c r="F826">
        <v>60.46</v>
      </c>
      <c r="G826">
        <v>0.46899999999999997</v>
      </c>
      <c r="H826">
        <v>0.2336</v>
      </c>
      <c r="I826">
        <v>0.82299999999999995</v>
      </c>
      <c r="J826">
        <v>0.19800000000000001</v>
      </c>
      <c r="K826">
        <v>0.48110000000000003</v>
      </c>
      <c r="L826" s="67">
        <v>40993</v>
      </c>
      <c r="M826">
        <v>185.2</v>
      </c>
      <c r="N826">
        <v>1992</v>
      </c>
      <c r="O826">
        <v>48.93</v>
      </c>
      <c r="P826">
        <v>0.80800000000000005</v>
      </c>
    </row>
    <row r="827" spans="1:16" x14ac:dyDescent="0.3">
      <c r="A827">
        <v>825</v>
      </c>
      <c r="B827" s="68">
        <v>43384599</v>
      </c>
      <c r="C827" s="67">
        <v>3482203</v>
      </c>
      <c r="D827" s="67">
        <v>112498543</v>
      </c>
      <c r="E827" s="7">
        <v>1.052</v>
      </c>
      <c r="F827">
        <v>45.173000000000002</v>
      </c>
      <c r="G827">
        <v>0.373</v>
      </c>
      <c r="H827">
        <v>0.22320000000000001</v>
      </c>
      <c r="I827">
        <v>0.68500000000000005</v>
      </c>
      <c r="J827">
        <v>0.16300000000000001</v>
      </c>
      <c r="K827">
        <v>0.35970000000000002</v>
      </c>
      <c r="L827" s="67">
        <v>29408</v>
      </c>
      <c r="M827">
        <v>134.30000000000001</v>
      </c>
      <c r="N827">
        <v>2150</v>
      </c>
      <c r="O827">
        <v>63.58</v>
      </c>
      <c r="P827">
        <v>0.65100000000000002</v>
      </c>
    </row>
    <row r="828" spans="1:16" x14ac:dyDescent="0.3">
      <c r="A828">
        <v>826</v>
      </c>
      <c r="B828" s="68">
        <v>106212394</v>
      </c>
      <c r="C828" s="67">
        <v>10507960</v>
      </c>
      <c r="D828" s="67">
        <v>94707669</v>
      </c>
      <c r="E828" s="7">
        <v>1.385</v>
      </c>
      <c r="F828">
        <v>31.69</v>
      </c>
      <c r="G828">
        <v>0.47199999999999998</v>
      </c>
      <c r="H828">
        <v>0.2722</v>
      </c>
      <c r="I828">
        <v>0.5</v>
      </c>
      <c r="J828">
        <v>0.21</v>
      </c>
      <c r="K828">
        <v>0.40770000000000001</v>
      </c>
      <c r="L828" s="67">
        <v>68000</v>
      </c>
      <c r="M828">
        <v>122.3</v>
      </c>
      <c r="N828">
        <v>1986</v>
      </c>
      <c r="O828">
        <v>81.16</v>
      </c>
      <c r="P828">
        <v>0.85399999999999998</v>
      </c>
    </row>
    <row r="829" spans="1:16" x14ac:dyDescent="0.3">
      <c r="A829">
        <v>827</v>
      </c>
      <c r="B829" s="68">
        <v>95470287</v>
      </c>
      <c r="C829" s="67">
        <v>11483371</v>
      </c>
      <c r="D829" s="67">
        <v>75175541</v>
      </c>
      <c r="E829" s="7">
        <v>1.0840000000000001</v>
      </c>
      <c r="F829">
        <v>45.11</v>
      </c>
      <c r="G829">
        <v>0.44600000000000001</v>
      </c>
      <c r="H829">
        <v>0.31190000000000001</v>
      </c>
      <c r="I829">
        <v>0.74399999999999999</v>
      </c>
      <c r="J829">
        <v>0.159</v>
      </c>
      <c r="K829">
        <v>0.48970000000000002</v>
      </c>
      <c r="L829" s="67">
        <v>22890</v>
      </c>
      <c r="M829">
        <v>292.2</v>
      </c>
      <c r="N829">
        <v>1373</v>
      </c>
      <c r="O829">
        <v>64.739999999999995</v>
      </c>
      <c r="P829">
        <v>0.70899999999999996</v>
      </c>
    </row>
    <row r="830" spans="1:16" x14ac:dyDescent="0.3">
      <c r="A830">
        <v>828</v>
      </c>
      <c r="B830" s="68">
        <v>36275933</v>
      </c>
      <c r="C830" s="67">
        <v>3706124</v>
      </c>
      <c r="D830" s="67">
        <v>112088147</v>
      </c>
      <c r="E830" s="7">
        <v>1.171</v>
      </c>
      <c r="F830">
        <v>44.143999999999998</v>
      </c>
      <c r="G830">
        <v>0.36099999999999999</v>
      </c>
      <c r="H830">
        <v>0.29020000000000001</v>
      </c>
      <c r="I830">
        <v>0.79900000000000004</v>
      </c>
      <c r="J830">
        <v>0.18099999999999999</v>
      </c>
      <c r="K830">
        <v>0.35210000000000002</v>
      </c>
      <c r="L830" s="67">
        <v>26666</v>
      </c>
      <c r="M830">
        <v>141.1</v>
      </c>
      <c r="N830">
        <v>2164</v>
      </c>
      <c r="O830">
        <v>54.02</v>
      </c>
      <c r="P830">
        <v>0.60499999999999998</v>
      </c>
    </row>
    <row r="831" spans="1:16" x14ac:dyDescent="0.3">
      <c r="A831">
        <v>829</v>
      </c>
      <c r="B831" s="68">
        <v>41619492</v>
      </c>
      <c r="C831" s="67">
        <v>2856210</v>
      </c>
      <c r="D831" s="67">
        <v>64090860</v>
      </c>
      <c r="E831" s="7">
        <v>1.24</v>
      </c>
      <c r="F831">
        <v>71.796999999999997</v>
      </c>
      <c r="G831">
        <v>0.38700000000000001</v>
      </c>
      <c r="H831">
        <v>0.18759999999999999</v>
      </c>
      <c r="I831">
        <v>0.63300000000000001</v>
      </c>
      <c r="J831">
        <v>0.122</v>
      </c>
      <c r="K831">
        <v>0.36580000000000001</v>
      </c>
      <c r="L831" s="67">
        <v>32207</v>
      </c>
      <c r="M831">
        <v>73.099999999999994</v>
      </c>
      <c r="N831">
        <v>2167</v>
      </c>
      <c r="O831">
        <v>61.14</v>
      </c>
      <c r="P831">
        <v>0.63600000000000001</v>
      </c>
    </row>
    <row r="832" spans="1:16" x14ac:dyDescent="0.3">
      <c r="A832">
        <v>830</v>
      </c>
      <c r="B832" s="68">
        <v>116665116</v>
      </c>
      <c r="C832" s="67">
        <v>5777481</v>
      </c>
      <c r="D832" s="67">
        <v>83896517</v>
      </c>
      <c r="E832" s="7">
        <v>1.1579999999999999</v>
      </c>
      <c r="F832">
        <v>49.055999999999997</v>
      </c>
      <c r="G832">
        <v>0.29399999999999998</v>
      </c>
      <c r="H832">
        <v>0.1636</v>
      </c>
      <c r="I832">
        <v>0.86</v>
      </c>
      <c r="J832">
        <v>0.183</v>
      </c>
      <c r="K832">
        <v>0.42099999999999999</v>
      </c>
      <c r="L832" s="67">
        <v>33349</v>
      </c>
      <c r="M832">
        <v>269.39999999999998</v>
      </c>
      <c r="N832">
        <v>1410</v>
      </c>
      <c r="O832">
        <v>56.39</v>
      </c>
      <c r="P832">
        <v>0.89900000000000002</v>
      </c>
    </row>
    <row r="833" spans="1:16" x14ac:dyDescent="0.3">
      <c r="A833">
        <v>831</v>
      </c>
      <c r="B833" s="68">
        <v>89790108</v>
      </c>
      <c r="C833" s="67">
        <v>9320058</v>
      </c>
      <c r="D833" s="67">
        <v>69227536</v>
      </c>
      <c r="E833" s="7">
        <v>1.081</v>
      </c>
      <c r="F833">
        <v>36.697000000000003</v>
      </c>
      <c r="G833">
        <v>0.52800000000000002</v>
      </c>
      <c r="H833">
        <v>0.24460000000000001</v>
      </c>
      <c r="I833">
        <v>0.56999999999999995</v>
      </c>
      <c r="J833">
        <v>0.21099999999999999</v>
      </c>
      <c r="K833">
        <v>0.5504</v>
      </c>
      <c r="L833" s="67">
        <v>29685</v>
      </c>
      <c r="M833">
        <v>236.3</v>
      </c>
      <c r="N833">
        <v>1841</v>
      </c>
      <c r="O833">
        <v>43.48</v>
      </c>
      <c r="P833">
        <v>0.66100000000000003</v>
      </c>
    </row>
    <row r="834" spans="1:16" x14ac:dyDescent="0.3">
      <c r="A834">
        <v>832</v>
      </c>
      <c r="B834" s="68">
        <v>134058834</v>
      </c>
      <c r="C834" s="67">
        <v>5856424</v>
      </c>
      <c r="D834" s="67">
        <v>53198006</v>
      </c>
      <c r="E834" s="7">
        <v>1.0980000000000001</v>
      </c>
      <c r="F834">
        <v>88.820999999999998</v>
      </c>
      <c r="G834">
        <v>0.11</v>
      </c>
      <c r="H834">
        <v>0.2016</v>
      </c>
      <c r="I834">
        <v>0.54300000000000004</v>
      </c>
      <c r="J834">
        <v>0.191</v>
      </c>
      <c r="K834">
        <v>0.54620000000000002</v>
      </c>
      <c r="L834" s="67">
        <v>120795</v>
      </c>
      <c r="M834">
        <v>187.1</v>
      </c>
      <c r="N834">
        <v>1277</v>
      </c>
      <c r="O834">
        <v>56.89</v>
      </c>
      <c r="P834">
        <v>0.60699999999999998</v>
      </c>
    </row>
    <row r="835" spans="1:16" x14ac:dyDescent="0.3">
      <c r="A835">
        <v>833</v>
      </c>
      <c r="B835" s="68">
        <v>69762014</v>
      </c>
      <c r="C835" s="67">
        <v>8675219</v>
      </c>
      <c r="D835" s="67">
        <v>180212472</v>
      </c>
      <c r="E835" s="7">
        <v>1.2030000000000001</v>
      </c>
      <c r="F835">
        <v>59.670999999999999</v>
      </c>
      <c r="G835">
        <v>0.20300000000000001</v>
      </c>
      <c r="H835">
        <v>0.15740000000000001</v>
      </c>
      <c r="I835">
        <v>0.83899999999999997</v>
      </c>
      <c r="J835">
        <v>0.19900000000000001</v>
      </c>
      <c r="K835">
        <v>0.79020000000000001</v>
      </c>
      <c r="L835" s="67">
        <v>27655</v>
      </c>
      <c r="M835">
        <v>269.5</v>
      </c>
      <c r="N835">
        <v>2059</v>
      </c>
      <c r="O835">
        <v>81.16</v>
      </c>
      <c r="P835">
        <v>0.77400000000000002</v>
      </c>
    </row>
    <row r="836" spans="1:16" x14ac:dyDescent="0.3">
      <c r="A836">
        <v>834</v>
      </c>
      <c r="B836" s="68">
        <v>76297730</v>
      </c>
      <c r="C836" s="67">
        <v>9817574</v>
      </c>
      <c r="D836" s="67">
        <v>74666157</v>
      </c>
      <c r="E836" s="7">
        <v>1.17</v>
      </c>
      <c r="F836">
        <v>62.317999999999998</v>
      </c>
      <c r="G836">
        <v>0.33300000000000002</v>
      </c>
      <c r="H836">
        <v>0.24299999999999999</v>
      </c>
      <c r="I836">
        <v>0.56000000000000005</v>
      </c>
      <c r="J836">
        <v>0.17599999999999999</v>
      </c>
      <c r="K836">
        <v>0.54100000000000004</v>
      </c>
      <c r="L836" s="67">
        <v>37677</v>
      </c>
      <c r="M836">
        <v>142.69999999999999</v>
      </c>
      <c r="N836">
        <v>2193</v>
      </c>
      <c r="O836">
        <v>51.95</v>
      </c>
      <c r="P836">
        <v>0.68300000000000005</v>
      </c>
    </row>
    <row r="837" spans="1:16" x14ac:dyDescent="0.3">
      <c r="A837">
        <v>835</v>
      </c>
      <c r="B837" s="68">
        <v>292979835</v>
      </c>
      <c r="C837" s="67">
        <v>19093310</v>
      </c>
      <c r="D837" s="67">
        <v>203734447</v>
      </c>
      <c r="E837" s="7">
        <v>1.179</v>
      </c>
      <c r="F837">
        <v>43.695</v>
      </c>
      <c r="G837">
        <v>0.39</v>
      </c>
      <c r="H837">
        <v>0.22420000000000001</v>
      </c>
      <c r="I837">
        <v>0.75</v>
      </c>
      <c r="J837">
        <v>0.16900000000000001</v>
      </c>
      <c r="K837">
        <v>0.41799999999999998</v>
      </c>
      <c r="L837" s="67">
        <v>90913</v>
      </c>
      <c r="M837">
        <v>273.2</v>
      </c>
      <c r="N837">
        <v>3393</v>
      </c>
      <c r="O837">
        <v>71.86</v>
      </c>
      <c r="P837">
        <v>0.69299999999999995</v>
      </c>
    </row>
    <row r="838" spans="1:16" x14ac:dyDescent="0.3">
      <c r="A838">
        <v>836</v>
      </c>
      <c r="B838" s="68">
        <v>40391375</v>
      </c>
      <c r="C838" s="67">
        <v>2189283</v>
      </c>
      <c r="D838" s="67">
        <v>101239639</v>
      </c>
      <c r="E838" s="7">
        <v>1.1930000000000001</v>
      </c>
      <c r="F838">
        <v>45.35</v>
      </c>
      <c r="G838">
        <v>0.24</v>
      </c>
      <c r="H838">
        <v>0.1222</v>
      </c>
      <c r="I838">
        <v>0.83399999999999996</v>
      </c>
      <c r="J838">
        <v>0.16200000000000001</v>
      </c>
      <c r="K838">
        <v>0.44369999999999998</v>
      </c>
      <c r="L838" s="67">
        <v>27205</v>
      </c>
      <c r="M838">
        <v>172.5</v>
      </c>
      <c r="N838">
        <v>2303</v>
      </c>
      <c r="O838">
        <v>50.15</v>
      </c>
      <c r="P838">
        <v>0.79200000000000004</v>
      </c>
    </row>
    <row r="839" spans="1:16" x14ac:dyDescent="0.3">
      <c r="A839">
        <v>837</v>
      </c>
      <c r="B839" s="68">
        <v>250302230</v>
      </c>
      <c r="C839" s="67">
        <v>12526684</v>
      </c>
      <c r="D839" s="67">
        <v>165239447</v>
      </c>
      <c r="E839" s="7">
        <v>1.1990000000000001</v>
      </c>
      <c r="F839">
        <v>69.385999999999996</v>
      </c>
      <c r="G839">
        <v>0.21099999999999999</v>
      </c>
      <c r="H839">
        <v>0.1545</v>
      </c>
      <c r="I839">
        <v>0.88200000000000001</v>
      </c>
      <c r="J839">
        <v>0.23699999999999999</v>
      </c>
      <c r="K839">
        <v>0.49070000000000003</v>
      </c>
      <c r="L839" s="67">
        <v>63091</v>
      </c>
      <c r="M839">
        <v>363.3</v>
      </c>
      <c r="N839">
        <v>1419</v>
      </c>
      <c r="O839">
        <v>86.2</v>
      </c>
      <c r="P839">
        <v>0.748</v>
      </c>
    </row>
    <row r="840" spans="1:16" x14ac:dyDescent="0.3">
      <c r="A840">
        <v>838</v>
      </c>
      <c r="B840" s="68">
        <v>31610371</v>
      </c>
      <c r="C840" s="67">
        <v>2564629</v>
      </c>
      <c r="D840" s="67">
        <v>168014992</v>
      </c>
      <c r="E840" s="7">
        <v>1.137</v>
      </c>
      <c r="F840">
        <v>38.091000000000001</v>
      </c>
      <c r="G840">
        <v>0.16800000000000001</v>
      </c>
      <c r="H840">
        <v>0.24629999999999999</v>
      </c>
      <c r="I840">
        <v>0.64100000000000001</v>
      </c>
      <c r="J840">
        <v>0.246</v>
      </c>
      <c r="K840">
        <v>0.32940000000000003</v>
      </c>
      <c r="L840" s="67">
        <v>49938</v>
      </c>
      <c r="M840">
        <v>117.7</v>
      </c>
      <c r="N840">
        <v>1953</v>
      </c>
      <c r="O840">
        <v>80.05</v>
      </c>
      <c r="P840">
        <v>0.83799999999999997</v>
      </c>
    </row>
    <row r="841" spans="1:16" x14ac:dyDescent="0.3">
      <c r="A841">
        <v>839</v>
      </c>
      <c r="B841" s="68">
        <v>36088568</v>
      </c>
      <c r="C841" s="67">
        <v>3897651</v>
      </c>
      <c r="D841" s="67">
        <v>48981844</v>
      </c>
      <c r="E841" s="7">
        <v>1.236</v>
      </c>
      <c r="F841">
        <v>44.572000000000003</v>
      </c>
      <c r="G841">
        <v>0.253</v>
      </c>
      <c r="H841">
        <v>0.255</v>
      </c>
      <c r="I841">
        <v>0.78900000000000003</v>
      </c>
      <c r="J841">
        <v>0.128</v>
      </c>
      <c r="K841">
        <v>0.42359999999999998</v>
      </c>
      <c r="L841" s="67">
        <v>52525</v>
      </c>
      <c r="M841">
        <v>103.5</v>
      </c>
      <c r="N841">
        <v>1741</v>
      </c>
      <c r="O841">
        <v>44.3</v>
      </c>
      <c r="P841">
        <v>0.59</v>
      </c>
    </row>
    <row r="842" spans="1:16" x14ac:dyDescent="0.3">
      <c r="A842">
        <v>840</v>
      </c>
      <c r="B842" s="68">
        <v>157638074</v>
      </c>
      <c r="C842" s="67">
        <v>6064755</v>
      </c>
      <c r="D842" s="67">
        <v>68392317</v>
      </c>
      <c r="E842" s="7">
        <v>1.133</v>
      </c>
      <c r="F842">
        <v>46.231999999999999</v>
      </c>
      <c r="G842">
        <v>0.33700000000000002</v>
      </c>
      <c r="H842">
        <v>0.2011</v>
      </c>
      <c r="I842">
        <v>0.63900000000000001</v>
      </c>
      <c r="J842">
        <v>0.13800000000000001</v>
      </c>
      <c r="K842">
        <v>0.441</v>
      </c>
      <c r="L842" s="67">
        <v>78307</v>
      </c>
      <c r="M842">
        <v>196.2</v>
      </c>
      <c r="N842">
        <v>1764</v>
      </c>
      <c r="O842">
        <v>64.27</v>
      </c>
      <c r="P842">
        <v>0.65800000000000003</v>
      </c>
    </row>
    <row r="843" spans="1:16" x14ac:dyDescent="0.3">
      <c r="A843">
        <v>841</v>
      </c>
      <c r="B843" s="68">
        <v>101183211</v>
      </c>
      <c r="C843" s="67">
        <v>6955385</v>
      </c>
      <c r="D843" s="67">
        <v>40856668</v>
      </c>
      <c r="E843" s="7">
        <v>1.3129999999999999</v>
      </c>
      <c r="F843">
        <v>69.712000000000003</v>
      </c>
      <c r="G843">
        <v>0.307</v>
      </c>
      <c r="H843">
        <v>0.2311</v>
      </c>
      <c r="I843">
        <v>0.72899999999999998</v>
      </c>
      <c r="J843">
        <v>0.182</v>
      </c>
      <c r="K843">
        <v>0.73680000000000001</v>
      </c>
      <c r="L843" s="67">
        <v>37580</v>
      </c>
      <c r="M843">
        <v>187.3</v>
      </c>
      <c r="N843">
        <v>1824</v>
      </c>
      <c r="O843">
        <v>28.62</v>
      </c>
      <c r="P843">
        <v>0.67100000000000004</v>
      </c>
    </row>
    <row r="844" spans="1:16" x14ac:dyDescent="0.3">
      <c r="A844">
        <v>842</v>
      </c>
      <c r="B844" s="68">
        <v>35853496</v>
      </c>
      <c r="C844" s="67">
        <v>3978473</v>
      </c>
      <c r="D844" s="67">
        <v>99555439</v>
      </c>
      <c r="E844" s="7">
        <v>1.0940000000000001</v>
      </c>
      <c r="F844">
        <v>49.302999999999997</v>
      </c>
      <c r="G844">
        <v>0.20399999999999999</v>
      </c>
      <c r="H844">
        <v>0.2432</v>
      </c>
      <c r="I844">
        <v>0.65200000000000002</v>
      </c>
      <c r="J844">
        <v>0.222</v>
      </c>
      <c r="K844">
        <v>0.45619999999999999</v>
      </c>
      <c r="L844" s="67">
        <v>40676</v>
      </c>
      <c r="M844">
        <v>112.4</v>
      </c>
      <c r="N844">
        <v>1481</v>
      </c>
      <c r="O844">
        <v>65.42</v>
      </c>
      <c r="P844">
        <v>0.77800000000000002</v>
      </c>
    </row>
    <row r="845" spans="1:16" x14ac:dyDescent="0.3">
      <c r="A845">
        <v>843</v>
      </c>
      <c r="B845" s="68">
        <v>64781878</v>
      </c>
      <c r="C845" s="67">
        <v>4097292</v>
      </c>
      <c r="D845" s="67">
        <v>98135123</v>
      </c>
      <c r="E845" s="7">
        <v>1.206</v>
      </c>
      <c r="F845">
        <v>41.33</v>
      </c>
      <c r="G845">
        <v>0.35499999999999998</v>
      </c>
      <c r="H845">
        <v>0.1424</v>
      </c>
      <c r="I845">
        <v>0.82099999999999995</v>
      </c>
      <c r="J845">
        <v>0.17100000000000001</v>
      </c>
      <c r="K845">
        <v>0.44409999999999999</v>
      </c>
      <c r="L845" s="67">
        <v>54209</v>
      </c>
      <c r="M845">
        <v>120.5</v>
      </c>
      <c r="N845">
        <v>1601</v>
      </c>
      <c r="O845">
        <v>67.760000000000005</v>
      </c>
      <c r="P845">
        <v>0.67700000000000005</v>
      </c>
    </row>
    <row r="846" spans="1:16" x14ac:dyDescent="0.3">
      <c r="A846">
        <v>844</v>
      </c>
      <c r="B846" s="68">
        <v>248790852</v>
      </c>
      <c r="C846" s="67">
        <v>18953625</v>
      </c>
      <c r="D846" s="67">
        <v>195750143</v>
      </c>
      <c r="E846" s="7">
        <v>1.1339999999999999</v>
      </c>
      <c r="F846">
        <v>37.530999999999999</v>
      </c>
      <c r="G846">
        <v>0.45700000000000002</v>
      </c>
      <c r="H846">
        <v>0.21299999999999999</v>
      </c>
      <c r="I846">
        <v>0.71099999999999997</v>
      </c>
      <c r="J846">
        <v>0.21</v>
      </c>
      <c r="K846">
        <v>0.4546</v>
      </c>
      <c r="L846" s="67">
        <v>64107</v>
      </c>
      <c r="M846">
        <v>298.10000000000002</v>
      </c>
      <c r="N846">
        <v>2285</v>
      </c>
      <c r="O846">
        <v>83.84</v>
      </c>
      <c r="P846">
        <v>0.75900000000000001</v>
      </c>
    </row>
    <row r="847" spans="1:16" x14ac:dyDescent="0.3">
      <c r="A847">
        <v>845</v>
      </c>
      <c r="B847" s="68">
        <v>215651064</v>
      </c>
      <c r="C847" s="67">
        <v>14354429</v>
      </c>
      <c r="D847" s="67">
        <v>179359791</v>
      </c>
      <c r="E847" s="7">
        <v>1.0880000000000001</v>
      </c>
      <c r="F847">
        <v>104.889</v>
      </c>
      <c r="G847">
        <v>0.34499999999999997</v>
      </c>
      <c r="H847">
        <v>0.18290000000000001</v>
      </c>
      <c r="I847">
        <v>0.64400000000000002</v>
      </c>
      <c r="J847">
        <v>0.192</v>
      </c>
      <c r="K847">
        <v>0.43759999999999999</v>
      </c>
      <c r="L847" s="67">
        <v>33069</v>
      </c>
      <c r="M847">
        <v>248.3</v>
      </c>
      <c r="N847">
        <v>2409</v>
      </c>
      <c r="O847">
        <v>84.21</v>
      </c>
      <c r="P847">
        <v>0.72699999999999998</v>
      </c>
    </row>
    <row r="848" spans="1:16" x14ac:dyDescent="0.3">
      <c r="A848">
        <v>846</v>
      </c>
      <c r="B848" s="68">
        <v>75559960</v>
      </c>
      <c r="C848" s="67">
        <v>5801535</v>
      </c>
      <c r="D848" s="67">
        <v>40614204</v>
      </c>
      <c r="E848" s="7">
        <v>1.4950000000000001</v>
      </c>
      <c r="F848">
        <v>73.751000000000005</v>
      </c>
      <c r="G848">
        <v>0.52900000000000003</v>
      </c>
      <c r="H848">
        <v>0.26669999999999999</v>
      </c>
      <c r="I848">
        <v>0.78100000000000003</v>
      </c>
      <c r="J848">
        <v>0.18099999999999999</v>
      </c>
      <c r="K848">
        <v>0.53559999999999997</v>
      </c>
      <c r="L848" s="67">
        <v>49944</v>
      </c>
      <c r="M848">
        <v>67.400000000000006</v>
      </c>
      <c r="N848">
        <v>700</v>
      </c>
      <c r="O848">
        <v>79.22</v>
      </c>
      <c r="P848">
        <v>0.57599999999999996</v>
      </c>
    </row>
    <row r="849" spans="1:16" x14ac:dyDescent="0.3">
      <c r="A849">
        <v>847</v>
      </c>
      <c r="B849" s="68">
        <v>90999187</v>
      </c>
      <c r="C849" s="67">
        <v>5582654</v>
      </c>
      <c r="D849" s="67">
        <v>49090963</v>
      </c>
      <c r="E849" s="7">
        <v>1.2969999999999999</v>
      </c>
      <c r="F849">
        <v>55.805</v>
      </c>
      <c r="G849">
        <v>0.32900000000000001</v>
      </c>
      <c r="H849">
        <v>0.17419999999999999</v>
      </c>
      <c r="I849">
        <v>0.81100000000000005</v>
      </c>
      <c r="J849">
        <v>0.16600000000000001</v>
      </c>
      <c r="K849">
        <v>0.65280000000000005</v>
      </c>
      <c r="L849" s="67">
        <v>26153</v>
      </c>
      <c r="M849">
        <v>279.2</v>
      </c>
      <c r="N849">
        <v>1078</v>
      </c>
      <c r="O849">
        <v>56.48</v>
      </c>
      <c r="P849">
        <v>0.67800000000000005</v>
      </c>
    </row>
    <row r="850" spans="1:16" x14ac:dyDescent="0.3">
      <c r="A850">
        <v>848</v>
      </c>
      <c r="B850" s="68">
        <v>95996179</v>
      </c>
      <c r="C850" s="67">
        <v>19653050</v>
      </c>
      <c r="D850" s="67">
        <v>151368730</v>
      </c>
      <c r="E850" s="7">
        <v>1.4239999999999999</v>
      </c>
      <c r="F850">
        <v>52.853999999999999</v>
      </c>
      <c r="G850">
        <v>0.46200000000000002</v>
      </c>
      <c r="H850">
        <v>0.30719999999999997</v>
      </c>
      <c r="I850">
        <v>0.746</v>
      </c>
      <c r="J850">
        <v>0.191</v>
      </c>
      <c r="K850">
        <v>0.66639999999999999</v>
      </c>
      <c r="L850" s="67">
        <v>48963</v>
      </c>
      <c r="M850">
        <v>116.5</v>
      </c>
      <c r="N850">
        <v>2926</v>
      </c>
      <c r="O850">
        <v>66.790000000000006</v>
      </c>
      <c r="P850">
        <v>0.69</v>
      </c>
    </row>
    <row r="851" spans="1:16" x14ac:dyDescent="0.3">
      <c r="A851">
        <v>849</v>
      </c>
      <c r="B851" s="68">
        <v>247836952</v>
      </c>
      <c r="C851" s="67">
        <v>4205966</v>
      </c>
      <c r="D851" s="67">
        <v>79271349</v>
      </c>
      <c r="E851" s="7">
        <v>1.2</v>
      </c>
      <c r="F851">
        <v>48.521000000000001</v>
      </c>
      <c r="G851">
        <v>0.48899999999999999</v>
      </c>
      <c r="H851">
        <v>0.1734</v>
      </c>
      <c r="I851">
        <v>0.49199999999999999</v>
      </c>
      <c r="J851">
        <v>0.17399999999999999</v>
      </c>
      <c r="K851">
        <v>0.30599999999999999</v>
      </c>
      <c r="L851" s="67">
        <v>25469</v>
      </c>
      <c r="M851">
        <v>489.4</v>
      </c>
      <c r="N851">
        <v>2004</v>
      </c>
      <c r="O851">
        <v>71.5</v>
      </c>
      <c r="P851">
        <v>0.83799999999999997</v>
      </c>
    </row>
    <row r="852" spans="1:16" x14ac:dyDescent="0.3">
      <c r="A852">
        <v>850</v>
      </c>
      <c r="B852" s="68">
        <v>166479632</v>
      </c>
      <c r="C852" s="67">
        <v>3916787</v>
      </c>
      <c r="D852" s="67">
        <v>63500518</v>
      </c>
      <c r="E852" s="7">
        <v>1.0369999999999999</v>
      </c>
      <c r="F852">
        <v>73.994</v>
      </c>
      <c r="G852">
        <v>0.46200000000000002</v>
      </c>
      <c r="H852">
        <v>0.1348</v>
      </c>
      <c r="I852">
        <v>0.83</v>
      </c>
      <c r="J852">
        <v>0.11600000000000001</v>
      </c>
      <c r="K852">
        <v>0.45760000000000001</v>
      </c>
      <c r="L852" s="67">
        <v>39535</v>
      </c>
      <c r="M852">
        <v>169.6</v>
      </c>
      <c r="N852">
        <v>1304</v>
      </c>
      <c r="O852">
        <v>67.760000000000005</v>
      </c>
      <c r="P852">
        <v>0.72599999999999998</v>
      </c>
    </row>
    <row r="853" spans="1:16" x14ac:dyDescent="0.3">
      <c r="A853">
        <v>851</v>
      </c>
      <c r="B853" s="68">
        <v>353643425</v>
      </c>
      <c r="C853" s="67">
        <v>10315608</v>
      </c>
      <c r="D853" s="67">
        <v>79657668</v>
      </c>
      <c r="E853" s="7">
        <v>1.163</v>
      </c>
      <c r="F853">
        <v>59.811</v>
      </c>
      <c r="G853">
        <v>0.56399999999999995</v>
      </c>
      <c r="H853">
        <v>0.23499999999999999</v>
      </c>
      <c r="I853">
        <v>0.749</v>
      </c>
      <c r="J853">
        <v>0.152</v>
      </c>
      <c r="K853">
        <v>0.55110000000000003</v>
      </c>
      <c r="L853" s="67">
        <v>54051</v>
      </c>
      <c r="M853">
        <v>277.60000000000002</v>
      </c>
      <c r="N853">
        <v>1538</v>
      </c>
      <c r="O853">
        <v>68.34</v>
      </c>
      <c r="P853">
        <v>0.69799999999999995</v>
      </c>
    </row>
    <row r="854" spans="1:16" x14ac:dyDescent="0.3">
      <c r="A854">
        <v>852</v>
      </c>
      <c r="B854" s="68">
        <v>39216673</v>
      </c>
      <c r="C854" s="67">
        <v>6082630</v>
      </c>
      <c r="D854" s="67">
        <v>159086829</v>
      </c>
      <c r="E854" s="7">
        <v>1.2509999999999999</v>
      </c>
      <c r="F854">
        <v>49.825000000000003</v>
      </c>
      <c r="G854">
        <v>0.19900000000000001</v>
      </c>
      <c r="H854">
        <v>0.2828</v>
      </c>
      <c r="I854">
        <v>0.69799999999999995</v>
      </c>
      <c r="J854">
        <v>0.187</v>
      </c>
      <c r="K854">
        <v>0.54849999999999999</v>
      </c>
      <c r="L854" s="67">
        <v>42470</v>
      </c>
      <c r="M854">
        <v>143.9</v>
      </c>
      <c r="N854">
        <v>2902</v>
      </c>
      <c r="O854">
        <v>67.75</v>
      </c>
      <c r="P854">
        <v>0.64600000000000002</v>
      </c>
    </row>
    <row r="855" spans="1:16" x14ac:dyDescent="0.3">
      <c r="A855">
        <v>853</v>
      </c>
      <c r="B855" s="68">
        <v>170944346</v>
      </c>
      <c r="C855" s="67">
        <v>13825572</v>
      </c>
      <c r="D855" s="67">
        <v>74710045</v>
      </c>
      <c r="E855" s="7">
        <v>1.222</v>
      </c>
      <c r="F855">
        <v>78.930000000000007</v>
      </c>
      <c r="G855">
        <v>0.3</v>
      </c>
      <c r="H855">
        <v>0.31580000000000003</v>
      </c>
      <c r="I855">
        <v>0.57599999999999996</v>
      </c>
      <c r="J855">
        <v>0.151</v>
      </c>
      <c r="K855">
        <v>0.58599999999999997</v>
      </c>
      <c r="L855" s="67">
        <v>31238</v>
      </c>
      <c r="M855">
        <v>332.4</v>
      </c>
      <c r="N855">
        <v>2092</v>
      </c>
      <c r="O855">
        <v>64.739999999999995</v>
      </c>
      <c r="P855">
        <v>0.69499999999999995</v>
      </c>
    </row>
    <row r="856" spans="1:16" x14ac:dyDescent="0.3">
      <c r="A856">
        <v>854</v>
      </c>
      <c r="B856" s="68">
        <v>74973938</v>
      </c>
      <c r="C856" s="67">
        <v>9859576</v>
      </c>
      <c r="D856" s="67">
        <v>96799659</v>
      </c>
      <c r="E856" s="7">
        <v>1.2190000000000001</v>
      </c>
      <c r="F856">
        <v>40.737000000000002</v>
      </c>
      <c r="G856">
        <v>0.24099999999999999</v>
      </c>
      <c r="H856">
        <v>0.24829999999999999</v>
      </c>
      <c r="I856">
        <v>0.70699999999999996</v>
      </c>
      <c r="J856">
        <v>0.187</v>
      </c>
      <c r="K856">
        <v>0.52959999999999996</v>
      </c>
      <c r="L856" s="67">
        <v>56594</v>
      </c>
      <c r="M856">
        <v>188.5</v>
      </c>
      <c r="N856">
        <v>2090</v>
      </c>
      <c r="O856">
        <v>55.17</v>
      </c>
      <c r="P856">
        <v>0.71599999999999997</v>
      </c>
    </row>
    <row r="857" spans="1:16" x14ac:dyDescent="0.3">
      <c r="A857">
        <v>855</v>
      </c>
      <c r="B857" s="68">
        <v>57040419</v>
      </c>
      <c r="C857" s="67">
        <v>10639392</v>
      </c>
      <c r="D857" s="67">
        <v>233953002</v>
      </c>
      <c r="E857" s="7">
        <v>1.1080000000000001</v>
      </c>
      <c r="F857">
        <v>40.274000000000001</v>
      </c>
      <c r="G857">
        <v>0.32700000000000001</v>
      </c>
      <c r="H857">
        <v>0.31909999999999999</v>
      </c>
      <c r="I857">
        <v>0.78100000000000003</v>
      </c>
      <c r="J857">
        <v>0.188</v>
      </c>
      <c r="K857">
        <v>0.58450000000000002</v>
      </c>
      <c r="L857" s="67">
        <v>39274</v>
      </c>
      <c r="M857">
        <v>179.7</v>
      </c>
      <c r="N857">
        <v>2784</v>
      </c>
      <c r="O857">
        <v>81.95</v>
      </c>
      <c r="P857">
        <v>0.61399999999999999</v>
      </c>
    </row>
    <row r="858" spans="1:16" x14ac:dyDescent="0.3">
      <c r="A858">
        <v>856</v>
      </c>
      <c r="B858" s="68">
        <v>63957133</v>
      </c>
      <c r="C858" s="67">
        <v>9002974</v>
      </c>
      <c r="D858" s="67">
        <v>129469225</v>
      </c>
      <c r="E858" s="7">
        <v>1.206</v>
      </c>
      <c r="F858">
        <v>57.125</v>
      </c>
      <c r="G858">
        <v>0.36599999999999999</v>
      </c>
      <c r="H858">
        <v>0.23780000000000001</v>
      </c>
      <c r="I858">
        <v>0.83199999999999996</v>
      </c>
      <c r="J858">
        <v>0.17899999999999999</v>
      </c>
      <c r="K858">
        <v>0.59189999999999998</v>
      </c>
      <c r="L858" s="67">
        <v>32673</v>
      </c>
      <c r="M858">
        <v>163.5</v>
      </c>
      <c r="N858">
        <v>2310</v>
      </c>
      <c r="O858">
        <v>58.46</v>
      </c>
      <c r="P858">
        <v>0.57199999999999995</v>
      </c>
    </row>
    <row r="859" spans="1:16" x14ac:dyDescent="0.3">
      <c r="A859">
        <v>857</v>
      </c>
      <c r="B859" s="68">
        <v>68256446</v>
      </c>
      <c r="C859" s="67">
        <v>5021460</v>
      </c>
      <c r="D859" s="67">
        <v>83438718</v>
      </c>
      <c r="E859" s="7">
        <v>1.31</v>
      </c>
      <c r="F859">
        <v>89.718999999999994</v>
      </c>
      <c r="G859">
        <v>0.36599999999999999</v>
      </c>
      <c r="H859">
        <v>0.12089999999999999</v>
      </c>
      <c r="I859">
        <v>0.70599999999999996</v>
      </c>
      <c r="J859">
        <v>0.21099999999999999</v>
      </c>
      <c r="K859">
        <v>0.60829999999999995</v>
      </c>
      <c r="L859" s="67">
        <v>24039</v>
      </c>
      <c r="M859">
        <v>141.1</v>
      </c>
      <c r="N859">
        <v>1312</v>
      </c>
      <c r="O859">
        <v>71.97</v>
      </c>
      <c r="P859">
        <v>0.61299999999999999</v>
      </c>
    </row>
    <row r="860" spans="1:16" x14ac:dyDescent="0.3">
      <c r="A860">
        <v>858</v>
      </c>
      <c r="B860" s="68">
        <v>173070296</v>
      </c>
      <c r="C860" s="67">
        <v>6972232</v>
      </c>
      <c r="D860" s="67">
        <v>44903056</v>
      </c>
      <c r="E860" s="7">
        <v>1.2090000000000001</v>
      </c>
      <c r="F860">
        <v>35.811999999999998</v>
      </c>
      <c r="G860">
        <v>0.38900000000000001</v>
      </c>
      <c r="H860">
        <v>0.25419999999999998</v>
      </c>
      <c r="I860">
        <v>0.441</v>
      </c>
      <c r="J860">
        <v>0.15</v>
      </c>
      <c r="K860">
        <v>0.61080000000000001</v>
      </c>
      <c r="L860" s="67">
        <v>53261</v>
      </c>
      <c r="M860">
        <v>348.3</v>
      </c>
      <c r="N860">
        <v>1638</v>
      </c>
      <c r="O860">
        <v>64.73</v>
      </c>
      <c r="P860">
        <v>0.66900000000000004</v>
      </c>
    </row>
    <row r="861" spans="1:16" x14ac:dyDescent="0.3">
      <c r="A861">
        <v>859</v>
      </c>
      <c r="B861" s="68">
        <v>78414093</v>
      </c>
      <c r="C861" s="67">
        <v>12512378</v>
      </c>
      <c r="D861" s="67">
        <v>228939026</v>
      </c>
      <c r="E861" s="7">
        <v>1.1459999999999999</v>
      </c>
      <c r="F861">
        <v>52.704000000000001</v>
      </c>
      <c r="G861">
        <v>0.34100000000000003</v>
      </c>
      <c r="H861">
        <v>0.24779999999999999</v>
      </c>
      <c r="I861">
        <v>0.73499999999999999</v>
      </c>
      <c r="J861">
        <v>0.219</v>
      </c>
      <c r="K861">
        <v>0.64400000000000002</v>
      </c>
      <c r="L861" s="67">
        <v>42628</v>
      </c>
      <c r="M861">
        <v>129.5</v>
      </c>
      <c r="N861">
        <v>3496</v>
      </c>
      <c r="O861">
        <v>60.15</v>
      </c>
      <c r="P861">
        <v>0.79</v>
      </c>
    </row>
    <row r="862" spans="1:16" x14ac:dyDescent="0.3">
      <c r="A862">
        <v>860</v>
      </c>
      <c r="B862" s="68">
        <v>76290195</v>
      </c>
      <c r="C862" s="67">
        <v>5329141</v>
      </c>
      <c r="D862" s="67">
        <v>154638797</v>
      </c>
      <c r="E862" s="7">
        <v>1.1739999999999999</v>
      </c>
      <c r="F862">
        <v>30.41</v>
      </c>
      <c r="G862">
        <v>0.441</v>
      </c>
      <c r="H862">
        <v>0.12889999999999999</v>
      </c>
      <c r="I862">
        <v>0.69699999999999995</v>
      </c>
      <c r="J862">
        <v>0.17</v>
      </c>
      <c r="K862">
        <v>0.54179999999999995</v>
      </c>
      <c r="L862" s="67">
        <v>96258</v>
      </c>
      <c r="M862">
        <v>82.2</v>
      </c>
      <c r="N862">
        <v>2322</v>
      </c>
      <c r="O862">
        <v>84.87</v>
      </c>
      <c r="P862">
        <v>0.72</v>
      </c>
    </row>
    <row r="863" spans="1:16" x14ac:dyDescent="0.3">
      <c r="A863">
        <v>861</v>
      </c>
      <c r="B863" s="68">
        <v>119374873</v>
      </c>
      <c r="C863" s="67">
        <v>10390806</v>
      </c>
      <c r="D863" s="67">
        <v>51787369</v>
      </c>
      <c r="E863" s="7">
        <v>1.1359999999999999</v>
      </c>
      <c r="F863">
        <v>50.448999999999998</v>
      </c>
      <c r="G863">
        <v>0.42799999999999999</v>
      </c>
      <c r="H863">
        <v>0.27929999999999999</v>
      </c>
      <c r="I863">
        <v>0.65500000000000003</v>
      </c>
      <c r="J863">
        <v>0.14199999999999999</v>
      </c>
      <c r="K863">
        <v>0.71830000000000005</v>
      </c>
      <c r="L863" s="67">
        <v>44309</v>
      </c>
      <c r="M863">
        <v>160.80000000000001</v>
      </c>
      <c r="N863">
        <v>1711</v>
      </c>
      <c r="O863">
        <v>47.53</v>
      </c>
      <c r="P863">
        <v>0.77700000000000002</v>
      </c>
    </row>
    <row r="864" spans="1:16" x14ac:dyDescent="0.3">
      <c r="A864">
        <v>862</v>
      </c>
      <c r="B864" s="68">
        <v>104547773</v>
      </c>
      <c r="C864" s="67">
        <v>19802427</v>
      </c>
      <c r="D864" s="67">
        <v>161618493</v>
      </c>
      <c r="E864" s="7">
        <v>1.1240000000000001</v>
      </c>
      <c r="F864">
        <v>61.212000000000003</v>
      </c>
      <c r="G864">
        <v>0.122</v>
      </c>
      <c r="H864">
        <v>0.29139999999999999</v>
      </c>
      <c r="I864">
        <v>0.78100000000000003</v>
      </c>
      <c r="J864">
        <v>0.19</v>
      </c>
      <c r="K864">
        <v>0.65</v>
      </c>
      <c r="L864" s="67">
        <v>47905</v>
      </c>
      <c r="M864">
        <v>403.3</v>
      </c>
      <c r="N864">
        <v>2451</v>
      </c>
      <c r="O864">
        <v>64.22</v>
      </c>
      <c r="P864">
        <v>0.72699999999999998</v>
      </c>
    </row>
    <row r="865" spans="1:16" x14ac:dyDescent="0.3">
      <c r="A865">
        <v>863</v>
      </c>
      <c r="B865" s="68">
        <v>94250670</v>
      </c>
      <c r="C865" s="67">
        <v>11060806</v>
      </c>
      <c r="D865" s="67">
        <v>94766339</v>
      </c>
      <c r="E865" s="7">
        <v>1.2050000000000001</v>
      </c>
      <c r="F865">
        <v>37.957999999999998</v>
      </c>
      <c r="G865">
        <v>0.25700000000000001</v>
      </c>
      <c r="H865">
        <v>0.23549999999999999</v>
      </c>
      <c r="I865">
        <v>0.7</v>
      </c>
      <c r="J865">
        <v>0.23100000000000001</v>
      </c>
      <c r="K865">
        <v>0.49830000000000002</v>
      </c>
      <c r="L865" s="67">
        <v>45267</v>
      </c>
      <c r="M865">
        <v>282</v>
      </c>
      <c r="N865">
        <v>1409</v>
      </c>
      <c r="O865">
        <v>64.48</v>
      </c>
      <c r="P865">
        <v>0.75800000000000001</v>
      </c>
    </row>
    <row r="866" spans="1:16" x14ac:dyDescent="0.3">
      <c r="A866">
        <v>864</v>
      </c>
      <c r="B866" s="68">
        <v>412784845</v>
      </c>
      <c r="C866" s="67">
        <v>24064866</v>
      </c>
      <c r="D866" s="67">
        <v>114134091</v>
      </c>
      <c r="E866" s="7">
        <v>1.147</v>
      </c>
      <c r="F866">
        <v>71.486000000000004</v>
      </c>
      <c r="G866">
        <v>0.57499999999999996</v>
      </c>
      <c r="H866">
        <v>0.27850000000000003</v>
      </c>
      <c r="I866">
        <v>0.59699999999999998</v>
      </c>
      <c r="J866">
        <v>0.17299999999999999</v>
      </c>
      <c r="K866">
        <v>0.75719999999999998</v>
      </c>
      <c r="L866" s="67">
        <v>59848</v>
      </c>
      <c r="M866">
        <v>225.1</v>
      </c>
      <c r="N866">
        <v>2082</v>
      </c>
      <c r="O866">
        <v>78.47</v>
      </c>
      <c r="P866">
        <v>0.746</v>
      </c>
    </row>
    <row r="867" spans="1:16" x14ac:dyDescent="0.3">
      <c r="A867">
        <v>865</v>
      </c>
      <c r="B867" s="68">
        <v>369153256</v>
      </c>
      <c r="C867" s="67">
        <v>6296979</v>
      </c>
      <c r="D867" s="67">
        <v>68009339</v>
      </c>
      <c r="E867" s="7">
        <v>1.18</v>
      </c>
      <c r="F867">
        <v>38.475000000000001</v>
      </c>
      <c r="G867">
        <v>0.30599999999999999</v>
      </c>
      <c r="H867">
        <v>0.192</v>
      </c>
      <c r="I867">
        <v>0.69</v>
      </c>
      <c r="J867">
        <v>0.14899999999999999</v>
      </c>
      <c r="K867">
        <v>0.48220000000000002</v>
      </c>
      <c r="L867" s="67">
        <v>109065</v>
      </c>
      <c r="M867">
        <v>444.5</v>
      </c>
      <c r="N867">
        <v>2124</v>
      </c>
      <c r="O867">
        <v>47.26</v>
      </c>
      <c r="P867">
        <v>0.64600000000000002</v>
      </c>
    </row>
    <row r="868" spans="1:16" x14ac:dyDescent="0.3">
      <c r="A868">
        <v>866</v>
      </c>
      <c r="B868" s="68">
        <v>158607023</v>
      </c>
      <c r="C868" s="67">
        <v>4827887</v>
      </c>
      <c r="D868" s="67">
        <v>126897514</v>
      </c>
      <c r="E868" s="7">
        <v>1.105</v>
      </c>
      <c r="F868">
        <v>32.316000000000003</v>
      </c>
      <c r="G868">
        <v>0.32900000000000001</v>
      </c>
      <c r="H868">
        <v>0.13350000000000001</v>
      </c>
      <c r="I868">
        <v>0.58899999999999997</v>
      </c>
      <c r="J868">
        <v>0.215</v>
      </c>
      <c r="K868">
        <v>0.28499999999999998</v>
      </c>
      <c r="L868" s="67">
        <v>83389</v>
      </c>
      <c r="M868">
        <v>240.2</v>
      </c>
      <c r="N868">
        <v>2080</v>
      </c>
      <c r="O868">
        <v>68.8</v>
      </c>
      <c r="P868">
        <v>0.74399999999999999</v>
      </c>
    </row>
    <row r="869" spans="1:16" x14ac:dyDescent="0.3">
      <c r="A869">
        <v>867</v>
      </c>
      <c r="B869" s="68">
        <v>22016885</v>
      </c>
      <c r="C869" s="67">
        <v>1403271</v>
      </c>
      <c r="D869" s="67">
        <v>78217344</v>
      </c>
      <c r="E869" s="7">
        <v>1.1200000000000001</v>
      </c>
      <c r="F869">
        <v>26.242999999999999</v>
      </c>
      <c r="G869">
        <v>0.187</v>
      </c>
      <c r="H869">
        <v>0.1467</v>
      </c>
      <c r="I869">
        <v>0.53900000000000003</v>
      </c>
      <c r="J869">
        <v>0.187</v>
      </c>
      <c r="K869">
        <v>0.43459999999999999</v>
      </c>
      <c r="L869" s="67">
        <v>37462</v>
      </c>
      <c r="M869">
        <v>162.69999999999999</v>
      </c>
      <c r="N869">
        <v>1734</v>
      </c>
      <c r="O869">
        <v>64.650000000000006</v>
      </c>
      <c r="P869">
        <v>0.73499999999999999</v>
      </c>
    </row>
    <row r="870" spans="1:16" x14ac:dyDescent="0.3">
      <c r="A870">
        <v>868</v>
      </c>
      <c r="B870" s="68">
        <v>97285738</v>
      </c>
      <c r="C870" s="67">
        <v>9472159</v>
      </c>
      <c r="D870" s="67">
        <v>150317102</v>
      </c>
      <c r="E870" s="7">
        <v>1.2310000000000001</v>
      </c>
      <c r="F870">
        <v>36.924999999999997</v>
      </c>
      <c r="G870">
        <v>0.374</v>
      </c>
      <c r="H870">
        <v>0.17760000000000001</v>
      </c>
      <c r="I870">
        <v>0.78900000000000003</v>
      </c>
      <c r="J870">
        <v>0.182</v>
      </c>
      <c r="K870">
        <v>0.54810000000000003</v>
      </c>
      <c r="L870" s="67">
        <v>66974</v>
      </c>
      <c r="M870">
        <v>146.6</v>
      </c>
      <c r="N870">
        <v>2097</v>
      </c>
      <c r="O870">
        <v>79.37</v>
      </c>
      <c r="P870">
        <v>0.71699999999999997</v>
      </c>
    </row>
    <row r="871" spans="1:16" x14ac:dyDescent="0.3">
      <c r="A871">
        <v>869</v>
      </c>
      <c r="B871" s="68">
        <v>54897144</v>
      </c>
      <c r="C871" s="67">
        <v>7740636</v>
      </c>
      <c r="D871" s="67">
        <v>76238897</v>
      </c>
      <c r="E871" s="7">
        <v>1.3280000000000001</v>
      </c>
      <c r="F871">
        <v>58.872999999999998</v>
      </c>
      <c r="G871">
        <v>0.28799999999999998</v>
      </c>
      <c r="H871">
        <v>0.188</v>
      </c>
      <c r="I871">
        <v>0.64900000000000002</v>
      </c>
      <c r="J871">
        <v>0.16400000000000001</v>
      </c>
      <c r="K871">
        <v>0.75</v>
      </c>
      <c r="L871" s="67">
        <v>20211</v>
      </c>
      <c r="M871">
        <v>251.6</v>
      </c>
      <c r="N871">
        <v>1822</v>
      </c>
      <c r="O871">
        <v>67.25</v>
      </c>
      <c r="P871">
        <v>0.63800000000000001</v>
      </c>
    </row>
    <row r="872" spans="1:16" x14ac:dyDescent="0.3">
      <c r="A872">
        <v>870</v>
      </c>
      <c r="B872" s="68">
        <v>110200599</v>
      </c>
      <c r="C872" s="67">
        <v>7701080</v>
      </c>
      <c r="D872" s="67">
        <v>51289900</v>
      </c>
      <c r="E872" s="7">
        <v>1.1599999999999999</v>
      </c>
      <c r="F872">
        <v>48.494</v>
      </c>
      <c r="G872">
        <v>0.47799999999999998</v>
      </c>
      <c r="H872">
        <v>0.27289999999999998</v>
      </c>
      <c r="I872">
        <v>0.61699999999999999</v>
      </c>
      <c r="J872">
        <v>0.17199999999999999</v>
      </c>
      <c r="K872">
        <v>0.55020000000000002</v>
      </c>
      <c r="L872" s="67">
        <v>29900</v>
      </c>
      <c r="M872">
        <v>238.2</v>
      </c>
      <c r="N872">
        <v>1974</v>
      </c>
      <c r="O872">
        <v>36.56</v>
      </c>
      <c r="P872">
        <v>0.66700000000000004</v>
      </c>
    </row>
    <row r="873" spans="1:16" x14ac:dyDescent="0.3">
      <c r="A873">
        <v>871</v>
      </c>
      <c r="B873" s="68">
        <v>83903580</v>
      </c>
      <c r="C873" s="67">
        <v>7248261</v>
      </c>
      <c r="D873" s="67">
        <v>39870601</v>
      </c>
      <c r="E873" s="7">
        <v>1.62</v>
      </c>
      <c r="F873">
        <v>48.773000000000003</v>
      </c>
      <c r="G873">
        <v>0.27400000000000002</v>
      </c>
      <c r="H873">
        <v>0.3342</v>
      </c>
      <c r="I873">
        <v>0.68600000000000005</v>
      </c>
      <c r="J873">
        <v>0.16900000000000001</v>
      </c>
      <c r="K873">
        <v>0.54400000000000004</v>
      </c>
      <c r="L873" s="67">
        <v>44514</v>
      </c>
      <c r="M873">
        <v>232.3</v>
      </c>
      <c r="N873">
        <v>1706</v>
      </c>
      <c r="O873">
        <v>41.96</v>
      </c>
      <c r="P873">
        <v>0.60599999999999998</v>
      </c>
    </row>
    <row r="874" spans="1:16" x14ac:dyDescent="0.3">
      <c r="A874">
        <v>872</v>
      </c>
      <c r="B874" s="68">
        <v>36170878</v>
      </c>
      <c r="C874" s="67">
        <v>5085060</v>
      </c>
      <c r="D874" s="67">
        <v>90866322</v>
      </c>
      <c r="E874" s="7">
        <v>1.218</v>
      </c>
      <c r="F874">
        <v>34.470999999999997</v>
      </c>
      <c r="G874">
        <v>0.25600000000000001</v>
      </c>
      <c r="H874">
        <v>0.29270000000000002</v>
      </c>
      <c r="I874">
        <v>0.70799999999999996</v>
      </c>
      <c r="J874">
        <v>0.182</v>
      </c>
      <c r="K874">
        <v>0.4803</v>
      </c>
      <c r="L874" s="67">
        <v>55326</v>
      </c>
      <c r="M874">
        <v>111.4</v>
      </c>
      <c r="N874">
        <v>1522</v>
      </c>
      <c r="O874">
        <v>72.88</v>
      </c>
      <c r="P874">
        <v>0.66600000000000004</v>
      </c>
    </row>
    <row r="875" spans="1:16" x14ac:dyDescent="0.3">
      <c r="A875">
        <v>873</v>
      </c>
      <c r="B875" s="68">
        <v>30818493</v>
      </c>
      <c r="C875" s="67">
        <v>2292931</v>
      </c>
      <c r="D875" s="67">
        <v>69527554</v>
      </c>
      <c r="E875" s="7">
        <v>1.2290000000000001</v>
      </c>
      <c r="F875">
        <v>50.912999999999997</v>
      </c>
      <c r="G875">
        <v>0.20100000000000001</v>
      </c>
      <c r="H875">
        <v>0.2394</v>
      </c>
      <c r="I875">
        <v>0.68799999999999994</v>
      </c>
      <c r="J875">
        <v>0.17899999999999999</v>
      </c>
      <c r="K875">
        <v>0.31080000000000002</v>
      </c>
      <c r="L875" s="67">
        <v>27642</v>
      </c>
      <c r="M875">
        <v>172.2</v>
      </c>
      <c r="N875">
        <v>1391</v>
      </c>
      <c r="O875">
        <v>64.45</v>
      </c>
      <c r="P875">
        <v>0.63200000000000001</v>
      </c>
    </row>
    <row r="876" spans="1:16" x14ac:dyDescent="0.3">
      <c r="A876">
        <v>874</v>
      </c>
      <c r="B876" s="68">
        <v>54589731</v>
      </c>
      <c r="C876" s="67">
        <v>4383765</v>
      </c>
      <c r="D876" s="67">
        <v>93420009</v>
      </c>
      <c r="E876" s="7">
        <v>1.1639999999999999</v>
      </c>
      <c r="F876">
        <v>31.760999999999999</v>
      </c>
      <c r="G876">
        <v>0.33300000000000002</v>
      </c>
      <c r="H876">
        <v>0.185</v>
      </c>
      <c r="I876">
        <v>0.77600000000000002</v>
      </c>
      <c r="J876">
        <v>0.152</v>
      </c>
      <c r="K876">
        <v>0.43409999999999999</v>
      </c>
      <c r="L876" s="67">
        <v>29877</v>
      </c>
      <c r="M876">
        <v>237.2</v>
      </c>
      <c r="N876">
        <v>1986</v>
      </c>
      <c r="O876">
        <v>59.75</v>
      </c>
      <c r="P876">
        <v>0.72899999999999998</v>
      </c>
    </row>
    <row r="877" spans="1:16" x14ac:dyDescent="0.3">
      <c r="A877">
        <v>875</v>
      </c>
      <c r="B877" s="68">
        <v>143449956</v>
      </c>
      <c r="C877" s="67">
        <v>4428838</v>
      </c>
      <c r="D877" s="67">
        <v>36305943</v>
      </c>
      <c r="E877" s="7">
        <v>1.169</v>
      </c>
      <c r="F877">
        <v>52.587000000000003</v>
      </c>
      <c r="G877">
        <v>0.36799999999999999</v>
      </c>
      <c r="H877">
        <v>0.27760000000000001</v>
      </c>
      <c r="I877">
        <v>0.54</v>
      </c>
      <c r="J877">
        <v>0.187</v>
      </c>
      <c r="K877">
        <v>0.4395</v>
      </c>
      <c r="L877" s="67">
        <v>62231</v>
      </c>
      <c r="M877">
        <v>153.30000000000001</v>
      </c>
      <c r="N877">
        <v>920</v>
      </c>
      <c r="O877">
        <v>58.97</v>
      </c>
      <c r="P877">
        <v>0.77700000000000002</v>
      </c>
    </row>
    <row r="878" spans="1:16" x14ac:dyDescent="0.3">
      <c r="A878">
        <v>876</v>
      </c>
      <c r="B878" s="68">
        <v>41897186</v>
      </c>
      <c r="C878" s="67">
        <v>11834380</v>
      </c>
      <c r="D878" s="67">
        <v>171193973</v>
      </c>
      <c r="E878" s="7">
        <v>1.095</v>
      </c>
      <c r="F878">
        <v>44.790999999999997</v>
      </c>
      <c r="G878">
        <v>0.27200000000000002</v>
      </c>
      <c r="H878">
        <v>0.31359999999999999</v>
      </c>
      <c r="I878">
        <v>0.85499999999999998</v>
      </c>
      <c r="J878">
        <v>0.16900000000000001</v>
      </c>
      <c r="K878">
        <v>0.90080000000000005</v>
      </c>
      <c r="L878" s="67">
        <v>27005</v>
      </c>
      <c r="M878">
        <v>172.2</v>
      </c>
      <c r="N878">
        <v>3021</v>
      </c>
      <c r="O878">
        <v>55.45</v>
      </c>
      <c r="P878">
        <v>0.73899999999999999</v>
      </c>
    </row>
    <row r="879" spans="1:16" x14ac:dyDescent="0.3">
      <c r="A879">
        <v>877</v>
      </c>
      <c r="B879" s="68">
        <v>178987437</v>
      </c>
      <c r="C879" s="67">
        <v>11445233</v>
      </c>
      <c r="D879" s="67">
        <v>136438023</v>
      </c>
      <c r="E879" s="7">
        <v>1.135</v>
      </c>
      <c r="F879">
        <v>72.802999999999997</v>
      </c>
      <c r="G879">
        <v>0.46500000000000002</v>
      </c>
      <c r="H879">
        <v>0.20130000000000001</v>
      </c>
      <c r="I879">
        <v>0.66700000000000004</v>
      </c>
      <c r="J879">
        <v>0.156</v>
      </c>
      <c r="K879">
        <v>0.41670000000000001</v>
      </c>
      <c r="L879" s="67">
        <v>33723</v>
      </c>
      <c r="M879">
        <v>249.6</v>
      </c>
      <c r="N879">
        <v>2933</v>
      </c>
      <c r="O879">
        <v>65.45</v>
      </c>
      <c r="P879">
        <v>0.628</v>
      </c>
    </row>
    <row r="880" spans="1:16" x14ac:dyDescent="0.3">
      <c r="A880">
        <v>878</v>
      </c>
      <c r="B880" s="68">
        <v>80813517</v>
      </c>
      <c r="C880" s="67">
        <v>8179237</v>
      </c>
      <c r="D880" s="67">
        <v>53125986</v>
      </c>
      <c r="E880" s="7">
        <v>1.359</v>
      </c>
      <c r="F880">
        <v>35.68</v>
      </c>
      <c r="G880">
        <v>0.29499999999999998</v>
      </c>
      <c r="H880">
        <v>0.21060000000000001</v>
      </c>
      <c r="I880">
        <v>0.73399999999999999</v>
      </c>
      <c r="J880">
        <v>0.17100000000000001</v>
      </c>
      <c r="K880">
        <v>0.73109999999999997</v>
      </c>
      <c r="L880" s="67">
        <v>107525</v>
      </c>
      <c r="M880">
        <v>89.3</v>
      </c>
      <c r="N880">
        <v>1502</v>
      </c>
      <c r="O880">
        <v>49.38</v>
      </c>
      <c r="P880">
        <v>0.8</v>
      </c>
    </row>
    <row r="881" spans="1:16" x14ac:dyDescent="0.3">
      <c r="A881">
        <v>879</v>
      </c>
      <c r="B881" s="68">
        <v>51276335</v>
      </c>
      <c r="C881" s="67">
        <v>7096275</v>
      </c>
      <c r="D881" s="67">
        <v>100325688</v>
      </c>
      <c r="E881" s="7">
        <v>1.1160000000000001</v>
      </c>
      <c r="F881">
        <v>43.094999999999999</v>
      </c>
      <c r="G881">
        <v>0.32600000000000001</v>
      </c>
      <c r="H881">
        <v>0.25280000000000002</v>
      </c>
      <c r="I881">
        <v>0.70099999999999996</v>
      </c>
      <c r="J881">
        <v>0.20399999999999999</v>
      </c>
      <c r="K881">
        <v>0.54749999999999999</v>
      </c>
      <c r="L881" s="67">
        <v>51737</v>
      </c>
      <c r="M881">
        <v>111.9</v>
      </c>
      <c r="N881">
        <v>1525</v>
      </c>
      <c r="O881">
        <v>66.17</v>
      </c>
      <c r="P881">
        <v>0.63</v>
      </c>
    </row>
    <row r="882" spans="1:16" x14ac:dyDescent="0.3">
      <c r="A882">
        <v>880</v>
      </c>
      <c r="B882" s="68">
        <v>560667354</v>
      </c>
      <c r="C882" s="67">
        <v>6901702</v>
      </c>
      <c r="D882" s="67">
        <v>59351538</v>
      </c>
      <c r="E882" s="7">
        <v>1.1539999999999999</v>
      </c>
      <c r="F882">
        <v>86.650999999999996</v>
      </c>
      <c r="G882">
        <v>0.35799999999999998</v>
      </c>
      <c r="H882">
        <v>0.25040000000000001</v>
      </c>
      <c r="I882">
        <v>0.48399999999999999</v>
      </c>
      <c r="J882">
        <v>0.19</v>
      </c>
      <c r="K882">
        <v>0.46439999999999998</v>
      </c>
      <c r="L882" s="67">
        <v>107731</v>
      </c>
      <c r="M882">
        <v>233.9</v>
      </c>
      <c r="N882">
        <v>1507</v>
      </c>
      <c r="O882">
        <v>63.61</v>
      </c>
      <c r="P882">
        <v>0.71599999999999997</v>
      </c>
    </row>
    <row r="883" spans="1:16" x14ac:dyDescent="0.3">
      <c r="A883">
        <v>881</v>
      </c>
      <c r="B883" s="68">
        <v>29930815</v>
      </c>
      <c r="C883" s="67">
        <v>2833121</v>
      </c>
      <c r="D883" s="67">
        <v>37099953</v>
      </c>
      <c r="E883" s="7">
        <v>1.1120000000000001</v>
      </c>
      <c r="F883">
        <v>33.68</v>
      </c>
      <c r="G883">
        <v>0.41199999999999998</v>
      </c>
      <c r="H883">
        <v>0.24279999999999999</v>
      </c>
      <c r="I883">
        <v>0.67700000000000005</v>
      </c>
      <c r="J883">
        <v>0.16800000000000001</v>
      </c>
      <c r="K883">
        <v>0.38990000000000002</v>
      </c>
      <c r="L883" s="67">
        <v>24633</v>
      </c>
      <c r="M883">
        <v>123.2</v>
      </c>
      <c r="N883">
        <v>1195</v>
      </c>
      <c r="O883">
        <v>39.15</v>
      </c>
      <c r="P883">
        <v>0.71</v>
      </c>
    </row>
    <row r="884" spans="1:16" x14ac:dyDescent="0.3">
      <c r="A884">
        <v>882</v>
      </c>
      <c r="B884" s="68">
        <v>39050474</v>
      </c>
      <c r="C884" s="67">
        <v>8235747</v>
      </c>
      <c r="D884" s="67">
        <v>137853556</v>
      </c>
      <c r="E884" s="7">
        <v>1.091</v>
      </c>
      <c r="F884">
        <v>46.68</v>
      </c>
      <c r="G884">
        <v>0.375</v>
      </c>
      <c r="H884">
        <v>0.3165</v>
      </c>
      <c r="I884">
        <v>0.753</v>
      </c>
      <c r="J884">
        <v>0.17100000000000001</v>
      </c>
      <c r="K884">
        <v>0.66639999999999999</v>
      </c>
      <c r="L884" s="67">
        <v>44928</v>
      </c>
      <c r="M884">
        <v>87.7</v>
      </c>
      <c r="N884">
        <v>2163</v>
      </c>
      <c r="O884">
        <v>69.760000000000005</v>
      </c>
      <c r="P884">
        <v>0.56599999999999995</v>
      </c>
    </row>
    <row r="885" spans="1:16" x14ac:dyDescent="0.3">
      <c r="A885">
        <v>883</v>
      </c>
      <c r="B885" s="68">
        <v>115464662</v>
      </c>
      <c r="C885" s="67">
        <v>27353854</v>
      </c>
      <c r="D885" s="67">
        <v>201444701</v>
      </c>
      <c r="E885" s="7">
        <v>1.222</v>
      </c>
      <c r="F885">
        <v>49.831000000000003</v>
      </c>
      <c r="G885">
        <v>0.45600000000000002</v>
      </c>
      <c r="H885">
        <v>0.3115</v>
      </c>
      <c r="I885">
        <v>0.69199999999999995</v>
      </c>
      <c r="J885">
        <v>0.17</v>
      </c>
      <c r="K885">
        <v>0.76060000000000005</v>
      </c>
      <c r="L885" s="67">
        <v>51922</v>
      </c>
      <c r="M885">
        <v>130.6</v>
      </c>
      <c r="N885">
        <v>2859</v>
      </c>
      <c r="O885">
        <v>94.5</v>
      </c>
      <c r="P885">
        <v>0.749</v>
      </c>
    </row>
    <row r="886" spans="1:16" x14ac:dyDescent="0.3">
      <c r="A886">
        <v>884</v>
      </c>
      <c r="B886" s="68">
        <v>206518639</v>
      </c>
      <c r="C886" s="67">
        <v>13673378</v>
      </c>
      <c r="D886" s="67">
        <v>136284534</v>
      </c>
      <c r="E886" s="7">
        <v>1.3029999999999999</v>
      </c>
      <c r="F886">
        <v>54.862000000000002</v>
      </c>
      <c r="G886">
        <v>0.34899999999999998</v>
      </c>
      <c r="H886">
        <v>0.14069999999999999</v>
      </c>
      <c r="I886">
        <v>0.71099999999999997</v>
      </c>
      <c r="J886">
        <v>0.18</v>
      </c>
      <c r="K886">
        <v>0.71309999999999996</v>
      </c>
      <c r="L886" s="67">
        <v>44249</v>
      </c>
      <c r="M886">
        <v>308.10000000000002</v>
      </c>
      <c r="N886">
        <v>2616</v>
      </c>
      <c r="O886">
        <v>68.5</v>
      </c>
      <c r="P886">
        <v>0.79100000000000004</v>
      </c>
    </row>
    <row r="887" spans="1:16" x14ac:dyDescent="0.3">
      <c r="A887">
        <v>885</v>
      </c>
      <c r="B887" s="68">
        <v>109910520</v>
      </c>
      <c r="C887" s="67">
        <v>11781464</v>
      </c>
      <c r="D887" s="67">
        <v>101118301</v>
      </c>
      <c r="E887" s="7">
        <v>1.2649999999999999</v>
      </c>
      <c r="F887">
        <v>95.965000000000003</v>
      </c>
      <c r="G887">
        <v>0.309</v>
      </c>
      <c r="H887">
        <v>0.2787</v>
      </c>
      <c r="I887">
        <v>0.85199999999999998</v>
      </c>
      <c r="J887">
        <v>0.17799999999999999</v>
      </c>
      <c r="K887">
        <v>0.41810000000000003</v>
      </c>
      <c r="L887" s="67">
        <v>35976</v>
      </c>
      <c r="M887">
        <v>126.5</v>
      </c>
      <c r="N887">
        <v>1511</v>
      </c>
      <c r="O887">
        <v>72.11</v>
      </c>
      <c r="P887">
        <v>0.81299999999999994</v>
      </c>
    </row>
    <row r="888" spans="1:16" x14ac:dyDescent="0.3">
      <c r="A888">
        <v>886</v>
      </c>
      <c r="B888" s="68">
        <v>55120490</v>
      </c>
      <c r="C888" s="67">
        <v>4787750</v>
      </c>
      <c r="D888" s="67">
        <v>49558495</v>
      </c>
      <c r="E888" s="7">
        <v>1.2090000000000001</v>
      </c>
      <c r="F888">
        <v>64.567999999999998</v>
      </c>
      <c r="G888">
        <v>0.29499999999999998</v>
      </c>
      <c r="H888">
        <v>0.2185</v>
      </c>
      <c r="I888">
        <v>0.70599999999999996</v>
      </c>
      <c r="J888">
        <v>0.14599999999999999</v>
      </c>
      <c r="K888">
        <v>0.44209999999999999</v>
      </c>
      <c r="L888" s="67">
        <v>46455</v>
      </c>
      <c r="M888">
        <v>106</v>
      </c>
      <c r="N888">
        <v>1444</v>
      </c>
      <c r="O888">
        <v>51.78</v>
      </c>
      <c r="P888">
        <v>0.58799999999999997</v>
      </c>
    </row>
    <row r="889" spans="1:16" x14ac:dyDescent="0.3">
      <c r="A889">
        <v>887</v>
      </c>
      <c r="B889" s="68">
        <v>80632124</v>
      </c>
      <c r="C889" s="67">
        <v>4578061</v>
      </c>
      <c r="D889" s="67">
        <v>70307214</v>
      </c>
      <c r="E889" s="7">
        <v>1.258</v>
      </c>
      <c r="F889">
        <v>47.173999999999999</v>
      </c>
      <c r="G889">
        <v>0.42599999999999999</v>
      </c>
      <c r="H889">
        <v>0.13750000000000001</v>
      </c>
      <c r="I889">
        <v>0.73299999999999998</v>
      </c>
      <c r="J889">
        <v>0.17</v>
      </c>
      <c r="K889">
        <v>0.47339999999999999</v>
      </c>
      <c r="L889" s="67">
        <v>33891</v>
      </c>
      <c r="M889">
        <v>148.69999999999999</v>
      </c>
      <c r="N889">
        <v>1340</v>
      </c>
      <c r="O889">
        <v>68.44</v>
      </c>
      <c r="P889">
        <v>0.79700000000000004</v>
      </c>
    </row>
    <row r="890" spans="1:16" x14ac:dyDescent="0.3">
      <c r="A890">
        <v>888</v>
      </c>
      <c r="B890" s="68">
        <v>23310325</v>
      </c>
      <c r="C890" s="67">
        <v>2638337</v>
      </c>
      <c r="D890" s="67">
        <v>86028206</v>
      </c>
      <c r="E890" s="7">
        <v>1.512</v>
      </c>
      <c r="F890">
        <v>48.587000000000003</v>
      </c>
      <c r="G890">
        <v>0.21099999999999999</v>
      </c>
      <c r="H890">
        <v>0.20280000000000001</v>
      </c>
      <c r="I890">
        <v>0.81299999999999994</v>
      </c>
      <c r="J890">
        <v>0.184</v>
      </c>
      <c r="K890">
        <v>0.55820000000000003</v>
      </c>
      <c r="L890" s="67">
        <v>27189</v>
      </c>
      <c r="M890">
        <v>140.19999999999999</v>
      </c>
      <c r="N890">
        <v>2276</v>
      </c>
      <c r="O890">
        <v>49.15</v>
      </c>
      <c r="P890">
        <v>0.59499999999999997</v>
      </c>
    </row>
    <row r="891" spans="1:16" x14ac:dyDescent="0.3">
      <c r="A891">
        <v>889</v>
      </c>
      <c r="B891" s="68">
        <v>273631215</v>
      </c>
      <c r="C891" s="67">
        <v>4104639</v>
      </c>
      <c r="D891" s="67">
        <v>50693444</v>
      </c>
      <c r="E891" s="7">
        <v>1.208</v>
      </c>
      <c r="F891">
        <v>56.308</v>
      </c>
      <c r="G891">
        <v>0.20599999999999999</v>
      </c>
      <c r="H891">
        <v>0.26119999999999999</v>
      </c>
      <c r="I891">
        <v>0.65400000000000003</v>
      </c>
      <c r="J891">
        <v>0.222</v>
      </c>
      <c r="K891">
        <v>0.30990000000000001</v>
      </c>
      <c r="L891" s="67">
        <v>91179</v>
      </c>
      <c r="M891">
        <v>332.4</v>
      </c>
      <c r="N891">
        <v>758</v>
      </c>
      <c r="O891">
        <v>71.86</v>
      </c>
      <c r="P891">
        <v>0.77900000000000003</v>
      </c>
    </row>
    <row r="892" spans="1:16" x14ac:dyDescent="0.3">
      <c r="A892">
        <v>890</v>
      </c>
      <c r="B892" s="68">
        <v>235640060</v>
      </c>
      <c r="C892" s="67">
        <v>2334534</v>
      </c>
      <c r="D892" s="67">
        <v>37962641</v>
      </c>
      <c r="E892" s="7">
        <v>1.1279999999999999</v>
      </c>
      <c r="F892">
        <v>56.026000000000003</v>
      </c>
      <c r="G892">
        <v>0.32600000000000001</v>
      </c>
      <c r="H892">
        <v>0.1047</v>
      </c>
      <c r="I892">
        <v>0.72</v>
      </c>
      <c r="J892">
        <v>0.156</v>
      </c>
      <c r="K892">
        <v>0.58709999999999996</v>
      </c>
      <c r="L892" s="67">
        <v>61535</v>
      </c>
      <c r="M892">
        <v>263.5</v>
      </c>
      <c r="N892">
        <v>1688</v>
      </c>
      <c r="O892">
        <v>29.16</v>
      </c>
      <c r="P892">
        <v>0.79600000000000004</v>
      </c>
    </row>
    <row r="893" spans="1:16" x14ac:dyDescent="0.3">
      <c r="A893">
        <v>891</v>
      </c>
      <c r="B893" s="68">
        <v>29549673</v>
      </c>
      <c r="C893" s="67">
        <v>3626182</v>
      </c>
      <c r="D893" s="67">
        <v>102035110</v>
      </c>
      <c r="E893" s="7">
        <v>1.123</v>
      </c>
      <c r="F893">
        <v>38.662999999999997</v>
      </c>
      <c r="G893">
        <v>0.34799999999999998</v>
      </c>
      <c r="H893">
        <v>0.2296</v>
      </c>
      <c r="I893">
        <v>0.629</v>
      </c>
      <c r="J893">
        <v>0.156</v>
      </c>
      <c r="K893">
        <v>0.53459999999999996</v>
      </c>
      <c r="L893" s="67">
        <v>35368</v>
      </c>
      <c r="M893">
        <v>89</v>
      </c>
      <c r="N893">
        <v>2196</v>
      </c>
      <c r="O893">
        <v>68.55</v>
      </c>
      <c r="P893">
        <v>0.69799999999999995</v>
      </c>
    </row>
    <row r="894" spans="1:16" x14ac:dyDescent="0.3">
      <c r="A894">
        <v>892</v>
      </c>
      <c r="B894" s="68">
        <v>21671239</v>
      </c>
      <c r="C894" s="67">
        <v>2302423</v>
      </c>
      <c r="D894" s="67">
        <v>88531296</v>
      </c>
      <c r="E894" s="7">
        <v>1.23</v>
      </c>
      <c r="F894">
        <v>39.509</v>
      </c>
      <c r="G894">
        <v>0.38300000000000001</v>
      </c>
      <c r="H894">
        <v>0.16550000000000001</v>
      </c>
      <c r="I894">
        <v>0.76100000000000001</v>
      </c>
      <c r="J894">
        <v>0.20899999999999999</v>
      </c>
      <c r="K894">
        <v>0.6421</v>
      </c>
      <c r="L894" s="67">
        <v>22281</v>
      </c>
      <c r="M894">
        <v>88.7</v>
      </c>
      <c r="N894">
        <v>1970</v>
      </c>
      <c r="O894">
        <v>44.77</v>
      </c>
      <c r="P894">
        <v>0.72399999999999998</v>
      </c>
    </row>
    <row r="895" spans="1:16" x14ac:dyDescent="0.3">
      <c r="A895">
        <v>893</v>
      </c>
      <c r="B895" s="68">
        <v>47451128</v>
      </c>
      <c r="C895" s="67">
        <v>13587901</v>
      </c>
      <c r="D895" s="67">
        <v>84580748</v>
      </c>
      <c r="E895" s="7">
        <v>1.2130000000000001</v>
      </c>
      <c r="F895">
        <v>62.506999999999998</v>
      </c>
      <c r="G895">
        <v>0.191</v>
      </c>
      <c r="H895">
        <v>0.32040000000000002</v>
      </c>
      <c r="I895">
        <v>0.73599999999999999</v>
      </c>
      <c r="J895">
        <v>0.16400000000000001</v>
      </c>
      <c r="K895">
        <v>0.89390000000000003</v>
      </c>
      <c r="L895" s="67">
        <v>47751</v>
      </c>
      <c r="M895">
        <v>151.6</v>
      </c>
      <c r="N895">
        <v>1569</v>
      </c>
      <c r="O895">
        <v>69.900000000000006</v>
      </c>
      <c r="P895">
        <v>0.55000000000000004</v>
      </c>
    </row>
    <row r="896" spans="1:16" x14ac:dyDescent="0.3">
      <c r="A896">
        <v>894</v>
      </c>
      <c r="B896" s="68">
        <v>27295782</v>
      </c>
      <c r="C896" s="67">
        <v>1115543</v>
      </c>
      <c r="D896" s="67">
        <v>89597946</v>
      </c>
      <c r="E896" s="7">
        <v>1.163</v>
      </c>
      <c r="F896">
        <v>47.457999999999998</v>
      </c>
      <c r="G896">
        <v>0.23599999999999999</v>
      </c>
      <c r="H896">
        <v>0.1358</v>
      </c>
      <c r="I896">
        <v>0.69499999999999995</v>
      </c>
      <c r="J896">
        <v>0.16500000000000001</v>
      </c>
      <c r="K896">
        <v>0.30099999999999999</v>
      </c>
      <c r="L896" s="67">
        <v>32943</v>
      </c>
      <c r="M896">
        <v>108</v>
      </c>
      <c r="N896">
        <v>2225</v>
      </c>
      <c r="O896">
        <v>52.61</v>
      </c>
      <c r="P896">
        <v>0.68500000000000005</v>
      </c>
    </row>
    <row r="897" spans="1:16" x14ac:dyDescent="0.3">
      <c r="A897">
        <v>895</v>
      </c>
      <c r="B897" s="68">
        <v>12520522</v>
      </c>
      <c r="C897" s="67">
        <v>1412615</v>
      </c>
      <c r="D897" s="67">
        <v>66605980</v>
      </c>
      <c r="E897" s="7">
        <v>1.1599999999999999</v>
      </c>
      <c r="F897">
        <v>44.616999999999997</v>
      </c>
      <c r="G897">
        <v>0.11799999999999999</v>
      </c>
      <c r="H897">
        <v>0.2472</v>
      </c>
      <c r="I897">
        <v>0.749</v>
      </c>
      <c r="J897">
        <v>0.16800000000000001</v>
      </c>
      <c r="K897">
        <v>0.45639999999999997</v>
      </c>
      <c r="L897" s="67">
        <v>26397</v>
      </c>
      <c r="M897">
        <v>127.3</v>
      </c>
      <c r="N897">
        <v>1215</v>
      </c>
      <c r="O897">
        <v>65.069999999999993</v>
      </c>
      <c r="P897">
        <v>0.70899999999999996</v>
      </c>
    </row>
    <row r="898" spans="1:16" x14ac:dyDescent="0.3">
      <c r="A898">
        <v>896</v>
      </c>
      <c r="B898" s="68">
        <v>324094251</v>
      </c>
      <c r="C898" s="67">
        <v>17958166</v>
      </c>
      <c r="D898" s="67">
        <v>172217298</v>
      </c>
      <c r="E898" s="7">
        <v>1.083</v>
      </c>
      <c r="F898">
        <v>50.529000000000003</v>
      </c>
      <c r="G898">
        <v>0.59499999999999997</v>
      </c>
      <c r="H898">
        <v>0.28489999999999999</v>
      </c>
      <c r="I898">
        <v>0.65600000000000003</v>
      </c>
      <c r="J898">
        <v>0.184</v>
      </c>
      <c r="K898">
        <v>0.36599999999999999</v>
      </c>
      <c r="L898" s="67">
        <v>47715</v>
      </c>
      <c r="M898">
        <v>280.7</v>
      </c>
      <c r="N898">
        <v>2277</v>
      </c>
      <c r="O898">
        <v>87.25</v>
      </c>
      <c r="P898">
        <v>0.80500000000000005</v>
      </c>
    </row>
    <row r="899" spans="1:16" x14ac:dyDescent="0.3">
      <c r="A899">
        <v>897</v>
      </c>
      <c r="B899" s="68">
        <v>114255517</v>
      </c>
      <c r="C899" s="67">
        <v>23501593</v>
      </c>
      <c r="D899" s="67">
        <v>107466028</v>
      </c>
      <c r="E899" s="7">
        <v>1.1679999999999999</v>
      </c>
      <c r="F899">
        <v>40.411999999999999</v>
      </c>
      <c r="G899">
        <v>0.255</v>
      </c>
      <c r="H899">
        <v>0.24890000000000001</v>
      </c>
      <c r="I899">
        <v>0.66700000000000004</v>
      </c>
      <c r="J899">
        <v>0.224</v>
      </c>
      <c r="K899">
        <v>0.87849999999999995</v>
      </c>
      <c r="L899" s="67">
        <v>41318</v>
      </c>
      <c r="M899">
        <v>395.3</v>
      </c>
      <c r="N899">
        <v>1430</v>
      </c>
      <c r="O899">
        <v>75.89</v>
      </c>
      <c r="P899">
        <v>0.67800000000000005</v>
      </c>
    </row>
    <row r="900" spans="1:16" x14ac:dyDescent="0.3">
      <c r="A900">
        <v>898</v>
      </c>
      <c r="B900" s="68">
        <v>77395616</v>
      </c>
      <c r="C900" s="67">
        <v>7194305</v>
      </c>
      <c r="D900" s="67">
        <v>149340183</v>
      </c>
      <c r="E900" s="7">
        <v>1.075</v>
      </c>
      <c r="F900">
        <v>34.792000000000002</v>
      </c>
      <c r="G900">
        <v>0.29499999999999998</v>
      </c>
      <c r="H900">
        <v>0.26900000000000002</v>
      </c>
      <c r="I900">
        <v>0.80200000000000005</v>
      </c>
      <c r="J900">
        <v>0.13600000000000001</v>
      </c>
      <c r="K900">
        <v>0.34560000000000002</v>
      </c>
      <c r="L900" s="67">
        <v>55516</v>
      </c>
      <c r="M900">
        <v>186.9</v>
      </c>
      <c r="N900">
        <v>2026</v>
      </c>
      <c r="O900">
        <v>93.68</v>
      </c>
      <c r="P900">
        <v>0.72699999999999998</v>
      </c>
    </row>
    <row r="901" spans="1:16" x14ac:dyDescent="0.3">
      <c r="A901">
        <v>899</v>
      </c>
      <c r="B901" s="68">
        <v>57570049</v>
      </c>
      <c r="C901" s="67">
        <v>4484707</v>
      </c>
      <c r="D901" s="67">
        <v>58650661</v>
      </c>
      <c r="E901" s="7">
        <v>1.1850000000000001</v>
      </c>
      <c r="F901">
        <v>50.356000000000002</v>
      </c>
      <c r="G901">
        <v>0.32800000000000001</v>
      </c>
      <c r="H901">
        <v>0.1479</v>
      </c>
      <c r="I901">
        <v>0.67300000000000004</v>
      </c>
      <c r="J901">
        <v>0.16600000000000001</v>
      </c>
      <c r="K901">
        <v>0.52669999999999995</v>
      </c>
      <c r="L901" s="67">
        <v>28204</v>
      </c>
      <c r="M901">
        <v>145.6</v>
      </c>
      <c r="N901">
        <v>1608</v>
      </c>
      <c r="O901">
        <v>49.8</v>
      </c>
      <c r="P901">
        <v>0.85</v>
      </c>
    </row>
    <row r="902" spans="1:16" x14ac:dyDescent="0.3">
      <c r="A902">
        <v>900</v>
      </c>
      <c r="B902" s="68">
        <v>51590077</v>
      </c>
      <c r="C902" s="67">
        <v>2651877</v>
      </c>
      <c r="D902" s="67">
        <v>118555004</v>
      </c>
      <c r="E902" s="7">
        <v>1.379</v>
      </c>
      <c r="F902">
        <v>50.725000000000001</v>
      </c>
      <c r="G902">
        <v>0.40400000000000003</v>
      </c>
      <c r="H902">
        <v>0.16170000000000001</v>
      </c>
      <c r="I902">
        <v>0.80100000000000005</v>
      </c>
      <c r="J902">
        <v>0.126</v>
      </c>
      <c r="K902">
        <v>0.31790000000000002</v>
      </c>
      <c r="L902" s="67">
        <v>38880</v>
      </c>
      <c r="M902">
        <v>99</v>
      </c>
      <c r="N902">
        <v>3624</v>
      </c>
      <c r="O902">
        <v>57.51</v>
      </c>
      <c r="P902">
        <v>0.65400000000000003</v>
      </c>
    </row>
    <row r="903" spans="1:16" x14ac:dyDescent="0.3">
      <c r="A903">
        <v>901</v>
      </c>
      <c r="B903" s="68">
        <v>185787197</v>
      </c>
      <c r="C903" s="67">
        <v>16936166</v>
      </c>
      <c r="D903" s="67">
        <v>177204066</v>
      </c>
      <c r="E903" s="7">
        <v>1.1060000000000001</v>
      </c>
      <c r="F903">
        <v>51.276000000000003</v>
      </c>
      <c r="G903">
        <v>0.58399999999999996</v>
      </c>
      <c r="H903">
        <v>0.2286</v>
      </c>
      <c r="I903">
        <v>0.83599999999999997</v>
      </c>
      <c r="J903">
        <v>0.21</v>
      </c>
      <c r="K903">
        <v>0.41810000000000003</v>
      </c>
      <c r="L903" s="67">
        <v>68867</v>
      </c>
      <c r="M903">
        <v>134.9</v>
      </c>
      <c r="N903">
        <v>2509</v>
      </c>
      <c r="O903">
        <v>57.47</v>
      </c>
      <c r="P903">
        <v>0.66800000000000004</v>
      </c>
    </row>
    <row r="904" spans="1:16" x14ac:dyDescent="0.3">
      <c r="A904">
        <v>902</v>
      </c>
      <c r="B904" s="68">
        <v>263058845</v>
      </c>
      <c r="C904" s="67">
        <v>6741754</v>
      </c>
      <c r="D904" s="67">
        <v>41222748</v>
      </c>
      <c r="E904" s="7">
        <v>1.163</v>
      </c>
      <c r="F904">
        <v>73.453000000000003</v>
      </c>
      <c r="G904">
        <v>0.35799999999999998</v>
      </c>
      <c r="H904">
        <v>0.33900000000000002</v>
      </c>
      <c r="I904">
        <v>0.52500000000000002</v>
      </c>
      <c r="J904">
        <v>0.13800000000000001</v>
      </c>
      <c r="K904">
        <v>0.48249999999999998</v>
      </c>
      <c r="L904" s="67">
        <v>45732</v>
      </c>
      <c r="M904">
        <v>267.5</v>
      </c>
      <c r="N904">
        <v>1110</v>
      </c>
      <c r="O904">
        <v>77.2</v>
      </c>
      <c r="P904">
        <v>0.81699999999999995</v>
      </c>
    </row>
    <row r="905" spans="1:16" x14ac:dyDescent="0.3">
      <c r="A905">
        <v>903</v>
      </c>
      <c r="B905" s="68">
        <v>73242347</v>
      </c>
      <c r="C905" s="67">
        <v>8012447</v>
      </c>
      <c r="D905" s="67">
        <v>317533717</v>
      </c>
      <c r="E905" s="7">
        <v>1.2829999999999999</v>
      </c>
      <c r="F905">
        <v>71.891999999999996</v>
      </c>
      <c r="G905">
        <v>8.3000000000000004E-2</v>
      </c>
      <c r="H905">
        <v>0.2122</v>
      </c>
      <c r="I905">
        <v>0.86299999999999999</v>
      </c>
      <c r="J905">
        <v>0.216</v>
      </c>
      <c r="K905">
        <v>0.51559999999999995</v>
      </c>
      <c r="L905" s="67">
        <v>118255</v>
      </c>
      <c r="M905">
        <v>151.80000000000001</v>
      </c>
      <c r="N905">
        <v>3033</v>
      </c>
      <c r="O905">
        <v>92.75</v>
      </c>
      <c r="P905">
        <v>0.68700000000000006</v>
      </c>
    </row>
    <row r="906" spans="1:16" x14ac:dyDescent="0.3">
      <c r="A906">
        <v>904</v>
      </c>
      <c r="B906" s="68">
        <v>62795286</v>
      </c>
      <c r="C906" s="67">
        <v>8392483</v>
      </c>
      <c r="D906" s="67">
        <v>68227563</v>
      </c>
      <c r="E906" s="7">
        <v>1.167</v>
      </c>
      <c r="F906">
        <v>40.356999999999999</v>
      </c>
      <c r="G906">
        <v>0.34100000000000003</v>
      </c>
      <c r="H906">
        <v>0.24679999999999999</v>
      </c>
      <c r="I906">
        <v>0.88400000000000001</v>
      </c>
      <c r="J906">
        <v>0.158</v>
      </c>
      <c r="K906">
        <v>0.54139999999999999</v>
      </c>
      <c r="L906" s="67">
        <v>46440</v>
      </c>
      <c r="M906">
        <v>143</v>
      </c>
      <c r="N906">
        <v>1100</v>
      </c>
      <c r="O906">
        <v>66.78</v>
      </c>
      <c r="P906">
        <v>0.68700000000000006</v>
      </c>
    </row>
    <row r="907" spans="1:16" x14ac:dyDescent="0.3">
      <c r="A907">
        <v>905</v>
      </c>
      <c r="B907" s="68">
        <v>293848927</v>
      </c>
      <c r="C907" s="67">
        <v>4879392</v>
      </c>
      <c r="D907" s="67">
        <v>54203100</v>
      </c>
      <c r="E907" s="7">
        <v>1.2609999999999999</v>
      </c>
      <c r="F907">
        <v>56.776000000000003</v>
      </c>
      <c r="G907">
        <v>0.34399999999999997</v>
      </c>
      <c r="H907">
        <v>0.21879999999999999</v>
      </c>
      <c r="I907">
        <v>0.48499999999999999</v>
      </c>
      <c r="J907">
        <v>0.17399999999999999</v>
      </c>
      <c r="K907">
        <v>0.41139999999999999</v>
      </c>
      <c r="L907" s="67">
        <v>48848</v>
      </c>
      <c r="M907">
        <v>438.5</v>
      </c>
      <c r="N907">
        <v>1371</v>
      </c>
      <c r="O907">
        <v>76</v>
      </c>
      <c r="P907">
        <v>0.70099999999999996</v>
      </c>
    </row>
    <row r="908" spans="1:16" x14ac:dyDescent="0.3">
      <c r="A908">
        <v>906</v>
      </c>
      <c r="B908" s="68">
        <v>135020162</v>
      </c>
      <c r="C908" s="67">
        <v>10618590</v>
      </c>
      <c r="D908" s="67">
        <v>89173995</v>
      </c>
      <c r="E908" s="7">
        <v>1.137</v>
      </c>
      <c r="F908">
        <v>36.886000000000003</v>
      </c>
      <c r="G908">
        <v>0.26300000000000001</v>
      </c>
      <c r="H908">
        <v>0.2132</v>
      </c>
      <c r="I908">
        <v>0.54200000000000004</v>
      </c>
      <c r="J908">
        <v>0.193</v>
      </c>
      <c r="K908">
        <v>0.55840000000000001</v>
      </c>
      <c r="L908" s="67">
        <v>107729</v>
      </c>
      <c r="M908">
        <v>226</v>
      </c>
      <c r="N908">
        <v>1868</v>
      </c>
      <c r="O908">
        <v>67.02</v>
      </c>
      <c r="P908">
        <v>0.57299999999999995</v>
      </c>
    </row>
    <row r="909" spans="1:16" x14ac:dyDescent="0.3">
      <c r="A909">
        <v>907</v>
      </c>
      <c r="B909" s="68">
        <v>70171113</v>
      </c>
      <c r="C909" s="67">
        <v>5707071</v>
      </c>
      <c r="D909" s="67">
        <v>33709498</v>
      </c>
      <c r="E909" s="7">
        <v>1.244</v>
      </c>
      <c r="F909">
        <v>32.225000000000001</v>
      </c>
      <c r="G909">
        <v>0.25</v>
      </c>
      <c r="H909">
        <v>0.29480000000000001</v>
      </c>
      <c r="I909">
        <v>0.45500000000000002</v>
      </c>
      <c r="J909">
        <v>0.183</v>
      </c>
      <c r="K909">
        <v>0.57430000000000003</v>
      </c>
      <c r="L909" s="67">
        <v>93352</v>
      </c>
      <c r="M909">
        <v>129.9</v>
      </c>
      <c r="N909">
        <v>1238</v>
      </c>
      <c r="O909">
        <v>52.56</v>
      </c>
      <c r="P909">
        <v>0.71799999999999997</v>
      </c>
    </row>
    <row r="910" spans="1:16" x14ac:dyDescent="0.3">
      <c r="A910">
        <v>908</v>
      </c>
      <c r="B910" s="68">
        <v>186449619</v>
      </c>
      <c r="C910" s="67">
        <v>3487995</v>
      </c>
      <c r="D910" s="67">
        <v>45157489</v>
      </c>
      <c r="E910" s="7">
        <v>1.1459999999999999</v>
      </c>
      <c r="F910">
        <v>58.072000000000003</v>
      </c>
      <c r="G910">
        <v>0.39800000000000002</v>
      </c>
      <c r="H910">
        <v>0.25869999999999999</v>
      </c>
      <c r="I910">
        <v>0.68500000000000005</v>
      </c>
      <c r="J910">
        <v>0.19400000000000001</v>
      </c>
      <c r="K910">
        <v>0.29859999999999998</v>
      </c>
      <c r="L910" s="67">
        <v>66946</v>
      </c>
      <c r="M910">
        <v>155.4</v>
      </c>
      <c r="N910">
        <v>984</v>
      </c>
      <c r="O910">
        <v>51.07</v>
      </c>
      <c r="P910">
        <v>0.77700000000000002</v>
      </c>
    </row>
    <row r="911" spans="1:16" x14ac:dyDescent="0.3">
      <c r="A911">
        <v>909</v>
      </c>
      <c r="B911" s="68">
        <v>13895745</v>
      </c>
      <c r="C911" s="67">
        <v>1407120</v>
      </c>
      <c r="D911" s="67">
        <v>114872097</v>
      </c>
      <c r="E911" s="7">
        <v>1.145</v>
      </c>
      <c r="F911">
        <v>30.271000000000001</v>
      </c>
      <c r="G911">
        <v>0.218</v>
      </c>
      <c r="H911">
        <v>0.18529999999999999</v>
      </c>
      <c r="I911">
        <v>0.76300000000000001</v>
      </c>
      <c r="J911">
        <v>0.14599999999999999</v>
      </c>
      <c r="K911">
        <v>0.5464</v>
      </c>
      <c r="L911" s="67">
        <v>22596</v>
      </c>
      <c r="M911">
        <v>109.1</v>
      </c>
      <c r="N911">
        <v>2831</v>
      </c>
      <c r="O911">
        <v>53.59</v>
      </c>
      <c r="P911">
        <v>0.85499999999999998</v>
      </c>
    </row>
    <row r="912" spans="1:16" x14ac:dyDescent="0.3">
      <c r="A912">
        <v>910</v>
      </c>
      <c r="B912" s="68">
        <v>184227161</v>
      </c>
      <c r="C912" s="67">
        <v>6131760</v>
      </c>
      <c r="D912" s="67">
        <v>156297382</v>
      </c>
      <c r="E912" s="7">
        <v>1.143</v>
      </c>
      <c r="F912">
        <v>63.369</v>
      </c>
      <c r="G912">
        <v>0.43099999999999999</v>
      </c>
      <c r="H912">
        <v>0.12590000000000001</v>
      </c>
      <c r="I912">
        <v>0.71</v>
      </c>
      <c r="J912">
        <v>0.20899999999999999</v>
      </c>
      <c r="K912">
        <v>0.31159999999999999</v>
      </c>
      <c r="L912" s="67">
        <v>44103</v>
      </c>
      <c r="M912">
        <v>237.7</v>
      </c>
      <c r="N912">
        <v>2682</v>
      </c>
      <c r="O912">
        <v>57.93</v>
      </c>
      <c r="P912">
        <v>0.64400000000000002</v>
      </c>
    </row>
    <row r="913" spans="1:16" x14ac:dyDescent="0.3">
      <c r="A913">
        <v>911</v>
      </c>
      <c r="B913" s="68">
        <v>160961752</v>
      </c>
      <c r="C913" s="67">
        <v>7620852</v>
      </c>
      <c r="D913" s="67">
        <v>125221380</v>
      </c>
      <c r="E913" s="7">
        <v>1.3380000000000001</v>
      </c>
      <c r="F913">
        <v>47.344999999999999</v>
      </c>
      <c r="G913">
        <v>0.498</v>
      </c>
      <c r="H913">
        <v>0.20430000000000001</v>
      </c>
      <c r="I913">
        <v>0.753</v>
      </c>
      <c r="J913">
        <v>0.20599999999999999</v>
      </c>
      <c r="K913">
        <v>0.29780000000000001</v>
      </c>
      <c r="L913" s="67">
        <v>57641</v>
      </c>
      <c r="M913">
        <v>188.7</v>
      </c>
      <c r="N913">
        <v>1702</v>
      </c>
      <c r="O913">
        <v>81.81</v>
      </c>
      <c r="P913">
        <v>0.628</v>
      </c>
    </row>
    <row r="914" spans="1:16" x14ac:dyDescent="0.3">
      <c r="A914">
        <v>912</v>
      </c>
      <c r="B914" s="68">
        <v>114727026</v>
      </c>
      <c r="C914" s="67">
        <v>8977467</v>
      </c>
      <c r="D914" s="67">
        <v>159596747</v>
      </c>
      <c r="E914" s="7">
        <v>1.159</v>
      </c>
      <c r="F914">
        <v>66.834000000000003</v>
      </c>
      <c r="G914">
        <v>0.41599999999999998</v>
      </c>
      <c r="H914">
        <v>0.13389999999999999</v>
      </c>
      <c r="I914">
        <v>0.73799999999999999</v>
      </c>
      <c r="J914">
        <v>0.17100000000000001</v>
      </c>
      <c r="K914">
        <v>0.58460000000000001</v>
      </c>
      <c r="L914" s="67">
        <v>48501</v>
      </c>
      <c r="M914">
        <v>140.9</v>
      </c>
      <c r="N914">
        <v>2871</v>
      </c>
      <c r="O914">
        <v>65.73</v>
      </c>
      <c r="P914">
        <v>0.60399999999999998</v>
      </c>
    </row>
    <row r="915" spans="1:16" x14ac:dyDescent="0.3">
      <c r="A915">
        <v>913</v>
      </c>
      <c r="B915" s="68">
        <v>55561542</v>
      </c>
      <c r="C915" s="67">
        <v>5568656</v>
      </c>
      <c r="D915" s="67">
        <v>98826469</v>
      </c>
      <c r="E915" s="7">
        <v>1.123</v>
      </c>
      <c r="F915">
        <v>41.866</v>
      </c>
      <c r="G915">
        <v>0.39500000000000002</v>
      </c>
      <c r="H915">
        <v>0.1938</v>
      </c>
      <c r="I915">
        <v>0.56200000000000006</v>
      </c>
      <c r="J915">
        <v>0.218</v>
      </c>
      <c r="K915">
        <v>0.5171</v>
      </c>
      <c r="L915" s="67">
        <v>46532</v>
      </c>
      <c r="M915">
        <v>105.2</v>
      </c>
      <c r="N915">
        <v>2045</v>
      </c>
      <c r="O915">
        <v>57.13</v>
      </c>
      <c r="P915">
        <v>0.68600000000000005</v>
      </c>
    </row>
    <row r="916" spans="1:16" x14ac:dyDescent="0.3">
      <c r="A916">
        <v>914</v>
      </c>
      <c r="B916" s="68">
        <v>125850630</v>
      </c>
      <c r="C916" s="67">
        <v>6240898</v>
      </c>
      <c r="D916" s="67">
        <v>101570103</v>
      </c>
      <c r="E916" s="7">
        <v>1.349</v>
      </c>
      <c r="F916">
        <v>70.793000000000006</v>
      </c>
      <c r="G916">
        <v>0.43</v>
      </c>
      <c r="H916">
        <v>0.1111</v>
      </c>
      <c r="I916">
        <v>0.79700000000000004</v>
      </c>
      <c r="J916">
        <v>0.17399999999999999</v>
      </c>
      <c r="K916">
        <v>0.55289999999999995</v>
      </c>
      <c r="L916" s="67">
        <v>34997</v>
      </c>
      <c r="M916">
        <v>149</v>
      </c>
      <c r="N916">
        <v>1647</v>
      </c>
      <c r="O916">
        <v>77.13</v>
      </c>
      <c r="P916">
        <v>0.79200000000000004</v>
      </c>
    </row>
    <row r="917" spans="1:16" x14ac:dyDescent="0.3">
      <c r="A917">
        <v>915</v>
      </c>
      <c r="B917" s="68">
        <v>262819607</v>
      </c>
      <c r="C917" s="67">
        <v>11254225</v>
      </c>
      <c r="D917" s="67">
        <v>106917735</v>
      </c>
      <c r="E917" s="7">
        <v>1.2270000000000001</v>
      </c>
      <c r="F917">
        <v>43.408000000000001</v>
      </c>
      <c r="G917">
        <v>0.53500000000000003</v>
      </c>
      <c r="H917">
        <v>0.25569999999999998</v>
      </c>
      <c r="I917">
        <v>0.72399999999999998</v>
      </c>
      <c r="J917">
        <v>0.2</v>
      </c>
      <c r="K917">
        <v>0.41160000000000002</v>
      </c>
      <c r="L917" s="67">
        <v>35267</v>
      </c>
      <c r="M917">
        <v>485.5</v>
      </c>
      <c r="N917">
        <v>1450</v>
      </c>
      <c r="O917">
        <v>80.34</v>
      </c>
      <c r="P917">
        <v>0.66100000000000003</v>
      </c>
    </row>
    <row r="918" spans="1:16" x14ac:dyDescent="0.3">
      <c r="A918">
        <v>916</v>
      </c>
      <c r="B918" s="68">
        <v>23415345</v>
      </c>
      <c r="C918" s="67">
        <v>2793493</v>
      </c>
      <c r="D918" s="67">
        <v>28990724</v>
      </c>
      <c r="E918" s="7">
        <v>1.266</v>
      </c>
      <c r="F918">
        <v>34.279000000000003</v>
      </c>
      <c r="G918">
        <v>0.32800000000000001</v>
      </c>
      <c r="H918">
        <v>0.18310000000000001</v>
      </c>
      <c r="I918">
        <v>0.88</v>
      </c>
      <c r="J918">
        <v>0.17899999999999999</v>
      </c>
      <c r="K918">
        <v>0.65169999999999995</v>
      </c>
      <c r="L918" s="67">
        <v>33719</v>
      </c>
      <c r="M918">
        <v>78.900000000000006</v>
      </c>
      <c r="N918">
        <v>1046</v>
      </c>
      <c r="O918">
        <v>28.74</v>
      </c>
      <c r="P918">
        <v>0.78100000000000003</v>
      </c>
    </row>
    <row r="919" spans="1:16" x14ac:dyDescent="0.3">
      <c r="A919">
        <v>917</v>
      </c>
      <c r="B919" s="68">
        <v>94278726</v>
      </c>
      <c r="C919" s="67">
        <v>12071311</v>
      </c>
      <c r="D919" s="67">
        <v>90197748</v>
      </c>
      <c r="E919" s="7">
        <v>1.159</v>
      </c>
      <c r="F919">
        <v>66.981999999999999</v>
      </c>
      <c r="G919">
        <v>0.27300000000000002</v>
      </c>
      <c r="H919">
        <v>0.31630000000000003</v>
      </c>
      <c r="I919">
        <v>0.63200000000000001</v>
      </c>
      <c r="J919">
        <v>0.16300000000000001</v>
      </c>
      <c r="K919">
        <v>0.42309999999999998</v>
      </c>
      <c r="L919" s="67">
        <v>41964</v>
      </c>
      <c r="M919">
        <v>167.3</v>
      </c>
      <c r="N919">
        <v>2102</v>
      </c>
      <c r="O919">
        <v>62.28</v>
      </c>
      <c r="P919">
        <v>0.73399999999999999</v>
      </c>
    </row>
    <row r="920" spans="1:16" x14ac:dyDescent="0.3">
      <c r="A920">
        <v>918</v>
      </c>
      <c r="B920" s="68">
        <v>28146526</v>
      </c>
      <c r="C920" s="67">
        <v>4065958</v>
      </c>
      <c r="D920" s="67">
        <v>115466504</v>
      </c>
      <c r="E920" s="7">
        <v>1.198</v>
      </c>
      <c r="F920">
        <v>38.469000000000001</v>
      </c>
      <c r="G920">
        <v>0.377</v>
      </c>
      <c r="H920">
        <v>0.27039999999999997</v>
      </c>
      <c r="I920">
        <v>0.88600000000000001</v>
      </c>
      <c r="J920">
        <v>0.17799999999999999</v>
      </c>
      <c r="K920">
        <v>0.5343</v>
      </c>
      <c r="L920" s="67">
        <v>46865</v>
      </c>
      <c r="M920">
        <v>72.599999999999994</v>
      </c>
      <c r="N920">
        <v>1627</v>
      </c>
      <c r="O920">
        <v>69.31</v>
      </c>
      <c r="P920">
        <v>0.57099999999999995</v>
      </c>
    </row>
    <row r="921" spans="1:16" x14ac:dyDescent="0.3">
      <c r="A921">
        <v>919</v>
      </c>
      <c r="B921" s="68">
        <v>246638112</v>
      </c>
      <c r="C921" s="67">
        <v>5478917</v>
      </c>
      <c r="D921" s="67">
        <v>80435100</v>
      </c>
      <c r="E921" s="7">
        <v>1.196</v>
      </c>
      <c r="F921">
        <v>52.841000000000001</v>
      </c>
      <c r="G921">
        <v>0.501</v>
      </c>
      <c r="H921">
        <v>0.1885</v>
      </c>
      <c r="I921">
        <v>0.42599999999999999</v>
      </c>
      <c r="J921">
        <v>0.17100000000000001</v>
      </c>
      <c r="K921">
        <v>0.36130000000000001</v>
      </c>
      <c r="L921" s="67">
        <v>62540</v>
      </c>
      <c r="M921">
        <v>174.8</v>
      </c>
      <c r="N921">
        <v>2260</v>
      </c>
      <c r="O921">
        <v>75.5</v>
      </c>
      <c r="P921">
        <v>0.85199999999999998</v>
      </c>
    </row>
    <row r="922" spans="1:16" x14ac:dyDescent="0.3">
      <c r="A922">
        <v>920</v>
      </c>
      <c r="B922" s="68">
        <v>45871305</v>
      </c>
      <c r="C922" s="67">
        <v>5277964</v>
      </c>
      <c r="D922" s="67">
        <v>66222853</v>
      </c>
      <c r="E922" s="7">
        <v>1.1140000000000001</v>
      </c>
      <c r="F922">
        <v>27.238</v>
      </c>
      <c r="G922">
        <v>0.309</v>
      </c>
      <c r="H922">
        <v>0.26279999999999998</v>
      </c>
      <c r="I922">
        <v>0.77200000000000002</v>
      </c>
      <c r="J922">
        <v>0.13600000000000001</v>
      </c>
      <c r="K922">
        <v>0.43780000000000002</v>
      </c>
      <c r="L922" s="67">
        <v>42652</v>
      </c>
      <c r="M922">
        <v>170.8</v>
      </c>
      <c r="N922">
        <v>1857</v>
      </c>
      <c r="O922">
        <v>48.6</v>
      </c>
      <c r="P922">
        <v>0.748</v>
      </c>
    </row>
    <row r="923" spans="1:16" x14ac:dyDescent="0.3">
      <c r="A923">
        <v>921</v>
      </c>
      <c r="B923" s="68">
        <v>126435880</v>
      </c>
      <c r="C923" s="67">
        <v>4047115</v>
      </c>
      <c r="D923" s="67">
        <v>49058620</v>
      </c>
      <c r="E923" s="7">
        <v>1.4730000000000001</v>
      </c>
      <c r="F923">
        <v>38.774999999999999</v>
      </c>
      <c r="G923">
        <v>0.27400000000000002</v>
      </c>
      <c r="H923">
        <v>0.24260000000000001</v>
      </c>
      <c r="I923">
        <v>0.61</v>
      </c>
      <c r="J923">
        <v>0.157</v>
      </c>
      <c r="K923">
        <v>0.34</v>
      </c>
      <c r="L923" s="67">
        <v>61780</v>
      </c>
      <c r="M923">
        <v>243.4</v>
      </c>
      <c r="N923">
        <v>1365</v>
      </c>
      <c r="O923">
        <v>71.150000000000006</v>
      </c>
      <c r="P923">
        <v>0.79300000000000004</v>
      </c>
    </row>
    <row r="924" spans="1:16" x14ac:dyDescent="0.3">
      <c r="A924">
        <v>922</v>
      </c>
      <c r="B924" s="68">
        <v>307857622</v>
      </c>
      <c r="C924" s="67">
        <v>9342883</v>
      </c>
      <c r="D924" s="67">
        <v>84762092</v>
      </c>
      <c r="E924" s="7">
        <v>1.1599999999999999</v>
      </c>
      <c r="F924">
        <v>88.094999999999999</v>
      </c>
      <c r="G924">
        <v>0.40699999999999997</v>
      </c>
      <c r="H924">
        <v>0.20580000000000001</v>
      </c>
      <c r="I924">
        <v>0.71899999999999997</v>
      </c>
      <c r="J924">
        <v>0.19500000000000001</v>
      </c>
      <c r="K924">
        <v>0.53559999999999997</v>
      </c>
      <c r="L924" s="67">
        <v>36864</v>
      </c>
      <c r="M924">
        <v>365</v>
      </c>
      <c r="N924">
        <v>1362</v>
      </c>
      <c r="O924">
        <v>66.209999999999994</v>
      </c>
      <c r="P924">
        <v>0.63800000000000001</v>
      </c>
    </row>
    <row r="925" spans="1:16" x14ac:dyDescent="0.3">
      <c r="A925">
        <v>923</v>
      </c>
      <c r="B925" s="68">
        <v>107795004</v>
      </c>
      <c r="C925" s="67">
        <v>19594177</v>
      </c>
      <c r="D925" s="67">
        <v>98604192</v>
      </c>
      <c r="E925" s="7">
        <v>1.05</v>
      </c>
      <c r="F925">
        <v>37.488999999999997</v>
      </c>
      <c r="G925">
        <v>0.28000000000000003</v>
      </c>
      <c r="H925">
        <v>0.29149999999999998</v>
      </c>
      <c r="I925">
        <v>0.873</v>
      </c>
      <c r="J925">
        <v>0.128</v>
      </c>
      <c r="K925">
        <v>0.68169999999999997</v>
      </c>
      <c r="L925" s="67">
        <v>54780</v>
      </c>
      <c r="M925">
        <v>366.9</v>
      </c>
      <c r="N925">
        <v>2007</v>
      </c>
      <c r="O925">
        <v>59.46</v>
      </c>
      <c r="P925">
        <v>0.51100000000000001</v>
      </c>
    </row>
    <row r="926" spans="1:16" x14ac:dyDescent="0.3">
      <c r="A926">
        <v>924</v>
      </c>
      <c r="B926" s="68">
        <v>98291413</v>
      </c>
      <c r="C926" s="67">
        <v>5028529</v>
      </c>
      <c r="D926" s="67">
        <v>82008926</v>
      </c>
      <c r="E926" s="7">
        <v>1.165</v>
      </c>
      <c r="F926">
        <v>51.999000000000002</v>
      </c>
      <c r="G926">
        <v>0.42499999999999999</v>
      </c>
      <c r="H926">
        <v>0.126</v>
      </c>
      <c r="I926">
        <v>0.61199999999999999</v>
      </c>
      <c r="J926">
        <v>0.20100000000000001</v>
      </c>
      <c r="K926">
        <v>0.48670000000000002</v>
      </c>
      <c r="L926" s="67">
        <v>66620</v>
      </c>
      <c r="M926">
        <v>100.1</v>
      </c>
      <c r="N926">
        <v>1653</v>
      </c>
      <c r="O926">
        <v>60.51</v>
      </c>
      <c r="P926">
        <v>0.66700000000000004</v>
      </c>
    </row>
    <row r="927" spans="1:16" x14ac:dyDescent="0.3">
      <c r="A927">
        <v>925</v>
      </c>
      <c r="B927" s="68">
        <v>87488077</v>
      </c>
      <c r="C927" s="67">
        <v>9416820</v>
      </c>
      <c r="D927" s="67">
        <v>99445768</v>
      </c>
      <c r="E927" s="7">
        <v>1.4059999999999999</v>
      </c>
      <c r="F927">
        <v>48.375</v>
      </c>
      <c r="G927">
        <v>0.312</v>
      </c>
      <c r="H927">
        <v>0.17810000000000001</v>
      </c>
      <c r="I927">
        <v>0.79400000000000004</v>
      </c>
      <c r="J927">
        <v>0.14000000000000001</v>
      </c>
      <c r="K927">
        <v>0.60429999999999995</v>
      </c>
      <c r="L927" s="67">
        <v>62438</v>
      </c>
      <c r="M927">
        <v>153.9</v>
      </c>
      <c r="N927">
        <v>2397</v>
      </c>
      <c r="O927">
        <v>67.69</v>
      </c>
      <c r="P927">
        <v>0.60299999999999998</v>
      </c>
    </row>
    <row r="928" spans="1:16" x14ac:dyDescent="0.3">
      <c r="A928">
        <v>926</v>
      </c>
      <c r="B928" s="68">
        <v>51381611</v>
      </c>
      <c r="C928" s="67">
        <v>3654772</v>
      </c>
      <c r="D928" s="67">
        <v>89746655</v>
      </c>
      <c r="E928" s="7">
        <v>1.1080000000000001</v>
      </c>
      <c r="F928">
        <v>44.226999999999997</v>
      </c>
      <c r="G928">
        <v>0.23899999999999999</v>
      </c>
      <c r="H928">
        <v>0.15579999999999999</v>
      </c>
      <c r="I928">
        <v>0.72699999999999998</v>
      </c>
      <c r="J928">
        <v>0.123</v>
      </c>
      <c r="K928">
        <v>0.45650000000000002</v>
      </c>
      <c r="L928" s="67">
        <v>39058</v>
      </c>
      <c r="M928">
        <v>164.7</v>
      </c>
      <c r="N928">
        <v>1793</v>
      </c>
      <c r="O928">
        <v>79.900000000000006</v>
      </c>
      <c r="P928">
        <v>0.75600000000000001</v>
      </c>
    </row>
    <row r="929" spans="1:16" x14ac:dyDescent="0.3">
      <c r="A929">
        <v>927</v>
      </c>
      <c r="B929" s="68">
        <v>32786462</v>
      </c>
      <c r="C929" s="67">
        <v>4557963</v>
      </c>
      <c r="D929" s="67">
        <v>68465954</v>
      </c>
      <c r="E929" s="7">
        <v>1.27</v>
      </c>
      <c r="F929">
        <v>48.24</v>
      </c>
      <c r="G929">
        <v>0.255</v>
      </c>
      <c r="H929">
        <v>0.28410000000000002</v>
      </c>
      <c r="I929">
        <v>0.52</v>
      </c>
      <c r="J929">
        <v>0.152</v>
      </c>
      <c r="K929">
        <v>0.48930000000000001</v>
      </c>
      <c r="L929" s="67">
        <v>25423</v>
      </c>
      <c r="M929">
        <v>134.19999999999999</v>
      </c>
      <c r="N929">
        <v>2418</v>
      </c>
      <c r="O929">
        <v>58.74</v>
      </c>
      <c r="P929">
        <v>0.78300000000000003</v>
      </c>
    </row>
    <row r="930" spans="1:16" x14ac:dyDescent="0.3">
      <c r="A930">
        <v>928</v>
      </c>
      <c r="B930" s="68">
        <v>57731307</v>
      </c>
      <c r="C930" s="67">
        <v>4180834</v>
      </c>
      <c r="D930" s="67">
        <v>172354913</v>
      </c>
      <c r="E930" s="7">
        <v>1.1819999999999999</v>
      </c>
      <c r="F930">
        <v>34.566000000000003</v>
      </c>
      <c r="G930">
        <v>0.3</v>
      </c>
      <c r="H930">
        <v>0.1603</v>
      </c>
      <c r="I930">
        <v>0.69799999999999995</v>
      </c>
      <c r="J930">
        <v>0.157</v>
      </c>
      <c r="K930">
        <v>0.4516</v>
      </c>
      <c r="L930" s="67">
        <v>51547</v>
      </c>
      <c r="M930">
        <v>154.5</v>
      </c>
      <c r="N930">
        <v>2896</v>
      </c>
      <c r="O930">
        <v>82.77</v>
      </c>
      <c r="P930">
        <v>0.7</v>
      </c>
    </row>
    <row r="931" spans="1:16" x14ac:dyDescent="0.3">
      <c r="A931">
        <v>929</v>
      </c>
      <c r="B931" s="68">
        <v>28840364</v>
      </c>
      <c r="C931" s="67">
        <v>2648816</v>
      </c>
      <c r="D931" s="67">
        <v>68297641</v>
      </c>
      <c r="E931" s="7">
        <v>1.1060000000000001</v>
      </c>
      <c r="F931">
        <v>24.413</v>
      </c>
      <c r="G931">
        <v>0.19900000000000001</v>
      </c>
      <c r="H931">
        <v>0.24959999999999999</v>
      </c>
      <c r="I931">
        <v>0.55300000000000005</v>
      </c>
      <c r="J931">
        <v>0.19500000000000001</v>
      </c>
      <c r="K931">
        <v>0.3679</v>
      </c>
      <c r="L931" s="67">
        <v>38408</v>
      </c>
      <c r="M931">
        <v>182.5</v>
      </c>
      <c r="N931">
        <v>1668</v>
      </c>
      <c r="O931">
        <v>54.05</v>
      </c>
      <c r="P931">
        <v>0.84599999999999997</v>
      </c>
    </row>
    <row r="932" spans="1:16" x14ac:dyDescent="0.3">
      <c r="A932">
        <v>930</v>
      </c>
      <c r="B932" s="68">
        <v>148312418</v>
      </c>
      <c r="C932" s="67">
        <v>4280191</v>
      </c>
      <c r="D932" s="67">
        <v>40393704</v>
      </c>
      <c r="E932" s="7">
        <v>1.3580000000000001</v>
      </c>
      <c r="F932">
        <v>56.156999999999996</v>
      </c>
      <c r="G932">
        <v>0.55700000000000005</v>
      </c>
      <c r="H932">
        <v>0.15679999999999999</v>
      </c>
      <c r="I932">
        <v>0.86799999999999999</v>
      </c>
      <c r="J932">
        <v>0.188</v>
      </c>
      <c r="K932">
        <v>0.67579999999999996</v>
      </c>
      <c r="L932" s="67">
        <v>43655</v>
      </c>
      <c r="M932">
        <v>163.4</v>
      </c>
      <c r="N932">
        <v>1079</v>
      </c>
      <c r="O932">
        <v>40.17</v>
      </c>
      <c r="P932">
        <v>0.66500000000000004</v>
      </c>
    </row>
    <row r="933" spans="1:16" x14ac:dyDescent="0.3">
      <c r="A933">
        <v>931</v>
      </c>
      <c r="B933" s="68">
        <v>270569931</v>
      </c>
      <c r="C933" s="67">
        <v>18307239</v>
      </c>
      <c r="D933" s="67">
        <v>167082464</v>
      </c>
      <c r="E933" s="7">
        <v>1.206</v>
      </c>
      <c r="F933">
        <v>57.377000000000002</v>
      </c>
      <c r="G933">
        <v>0.56999999999999995</v>
      </c>
      <c r="H933">
        <v>0.28360000000000002</v>
      </c>
      <c r="I933">
        <v>0.80700000000000005</v>
      </c>
      <c r="J933">
        <v>0.184</v>
      </c>
      <c r="K933">
        <v>0.38629999999999998</v>
      </c>
      <c r="L933" s="67">
        <v>60397</v>
      </c>
      <c r="M933">
        <v>198</v>
      </c>
      <c r="N933">
        <v>1731</v>
      </c>
      <c r="O933">
        <v>101.17</v>
      </c>
      <c r="P933">
        <v>0.69199999999999995</v>
      </c>
    </row>
    <row r="934" spans="1:16" x14ac:dyDescent="0.3">
      <c r="A934">
        <v>932</v>
      </c>
      <c r="B934" s="68">
        <v>103989855</v>
      </c>
      <c r="C934" s="67">
        <v>11125569</v>
      </c>
      <c r="D934" s="67">
        <v>166299562</v>
      </c>
      <c r="E934" s="7">
        <v>1.278</v>
      </c>
      <c r="F934">
        <v>36.055999999999997</v>
      </c>
      <c r="G934">
        <v>0.252</v>
      </c>
      <c r="H934">
        <v>0.1923</v>
      </c>
      <c r="I934">
        <v>0.81699999999999995</v>
      </c>
      <c r="J934">
        <v>0.159</v>
      </c>
      <c r="K934">
        <v>0.55630000000000002</v>
      </c>
      <c r="L934" s="67">
        <v>80302</v>
      </c>
      <c r="M934">
        <v>207.2</v>
      </c>
      <c r="N934">
        <v>2063</v>
      </c>
      <c r="O934">
        <v>102.1</v>
      </c>
      <c r="P934">
        <v>0.68799999999999994</v>
      </c>
    </row>
    <row r="935" spans="1:16" x14ac:dyDescent="0.3">
      <c r="A935">
        <v>933</v>
      </c>
      <c r="B935" s="68">
        <v>103278728</v>
      </c>
      <c r="C935" s="67">
        <v>5309958</v>
      </c>
      <c r="D935" s="67">
        <v>102441902</v>
      </c>
      <c r="E935" s="7">
        <v>1.1419999999999999</v>
      </c>
      <c r="F935">
        <v>52.728999999999999</v>
      </c>
      <c r="G935">
        <v>0.315</v>
      </c>
      <c r="H935">
        <v>0.19969999999999999</v>
      </c>
      <c r="I935">
        <v>0.84699999999999998</v>
      </c>
      <c r="J935">
        <v>0.17899999999999999</v>
      </c>
      <c r="K935">
        <v>0.2596</v>
      </c>
      <c r="L935" s="67">
        <v>55353</v>
      </c>
      <c r="M935">
        <v>161.19999999999999</v>
      </c>
      <c r="N935">
        <v>1208</v>
      </c>
      <c r="O935">
        <v>82.5</v>
      </c>
      <c r="P935">
        <v>0.69599999999999995</v>
      </c>
    </row>
    <row r="936" spans="1:16" x14ac:dyDescent="0.3">
      <c r="A936">
        <v>934</v>
      </c>
      <c r="B936" s="68">
        <v>59529712</v>
      </c>
      <c r="C936" s="67">
        <v>4476847</v>
      </c>
      <c r="D936" s="67">
        <v>60395242</v>
      </c>
      <c r="E936" s="7">
        <v>1.1200000000000001</v>
      </c>
      <c r="F936">
        <v>48.598999999999997</v>
      </c>
      <c r="G936">
        <v>0.29199999999999998</v>
      </c>
      <c r="H936">
        <v>0.16569999999999999</v>
      </c>
      <c r="I936">
        <v>0.55800000000000005</v>
      </c>
      <c r="J936">
        <v>0.18</v>
      </c>
      <c r="K936">
        <v>0.45379999999999998</v>
      </c>
      <c r="L936" s="67">
        <v>69644</v>
      </c>
      <c r="M936">
        <v>87.3</v>
      </c>
      <c r="N936">
        <v>1616</v>
      </c>
      <c r="O936">
        <v>53.76</v>
      </c>
      <c r="P936">
        <v>0.69099999999999995</v>
      </c>
    </row>
    <row r="937" spans="1:16" x14ac:dyDescent="0.3">
      <c r="A937">
        <v>935</v>
      </c>
      <c r="B937" s="68">
        <v>33318272</v>
      </c>
      <c r="C937" s="67">
        <v>2829816</v>
      </c>
      <c r="D937" s="67">
        <v>72802918</v>
      </c>
      <c r="E937" s="7">
        <v>1.381</v>
      </c>
      <c r="F937">
        <v>27.791</v>
      </c>
      <c r="G937">
        <v>0.28199999999999997</v>
      </c>
      <c r="H937">
        <v>0.30309999999999998</v>
      </c>
      <c r="I937">
        <v>0.48499999999999999</v>
      </c>
      <c r="J937">
        <v>0.16900000000000001</v>
      </c>
      <c r="K937">
        <v>0.2802</v>
      </c>
      <c r="L937" s="67">
        <v>61375</v>
      </c>
      <c r="M937">
        <v>87.1</v>
      </c>
      <c r="N937">
        <v>2291</v>
      </c>
      <c r="O937">
        <v>68.83</v>
      </c>
      <c r="P937">
        <v>0.79600000000000004</v>
      </c>
    </row>
    <row r="938" spans="1:16" x14ac:dyDescent="0.3">
      <c r="A938">
        <v>936</v>
      </c>
      <c r="B938" s="68">
        <v>320699394</v>
      </c>
      <c r="C938" s="67">
        <v>6412856</v>
      </c>
      <c r="D938" s="67">
        <v>85849160</v>
      </c>
      <c r="E938" s="7">
        <v>1.121</v>
      </c>
      <c r="F938">
        <v>48.695999999999998</v>
      </c>
      <c r="G938">
        <v>0.59499999999999997</v>
      </c>
      <c r="H938">
        <v>0.22739999999999999</v>
      </c>
      <c r="I938">
        <v>0.64</v>
      </c>
      <c r="J938">
        <v>0.20699999999999999</v>
      </c>
      <c r="K938">
        <v>0.32850000000000001</v>
      </c>
      <c r="L938" s="67">
        <v>81659</v>
      </c>
      <c r="M938">
        <v>205.9</v>
      </c>
      <c r="N938">
        <v>1920</v>
      </c>
      <c r="O938">
        <v>48.79</v>
      </c>
      <c r="P938">
        <v>0.65900000000000003</v>
      </c>
    </row>
    <row r="939" spans="1:16" x14ac:dyDescent="0.3">
      <c r="A939">
        <v>937</v>
      </c>
      <c r="B939" s="68">
        <v>87490514</v>
      </c>
      <c r="C939" s="67">
        <v>11994175</v>
      </c>
      <c r="D939" s="67">
        <v>100887943</v>
      </c>
      <c r="E939" s="7">
        <v>1.17</v>
      </c>
      <c r="F939">
        <v>57.119</v>
      </c>
      <c r="G939">
        <v>0.21299999999999999</v>
      </c>
      <c r="H939">
        <v>0.2984</v>
      </c>
      <c r="I939">
        <v>0.6</v>
      </c>
      <c r="J939">
        <v>0.185</v>
      </c>
      <c r="K939">
        <v>0.45939999999999998</v>
      </c>
      <c r="L939" s="67">
        <v>56529</v>
      </c>
      <c r="M939">
        <v>190.4</v>
      </c>
      <c r="N939">
        <v>1705</v>
      </c>
      <c r="O939">
        <v>80.27</v>
      </c>
      <c r="P939">
        <v>0.66900000000000004</v>
      </c>
    </row>
    <row r="940" spans="1:16" x14ac:dyDescent="0.3">
      <c r="A940">
        <v>938</v>
      </c>
      <c r="B940" s="68">
        <v>106907791</v>
      </c>
      <c r="C940" s="67">
        <v>9896361</v>
      </c>
      <c r="D940" s="67">
        <v>64277228</v>
      </c>
      <c r="E940" s="7">
        <v>1.226</v>
      </c>
      <c r="F940">
        <v>35.389000000000003</v>
      </c>
      <c r="G940">
        <v>0.25</v>
      </c>
      <c r="H940">
        <v>0.26519999999999999</v>
      </c>
      <c r="I940">
        <v>0.623</v>
      </c>
      <c r="J940">
        <v>0.223</v>
      </c>
      <c r="K940">
        <v>0.58050000000000002</v>
      </c>
      <c r="L940" s="67">
        <v>67043</v>
      </c>
      <c r="M940">
        <v>232.4</v>
      </c>
      <c r="N940">
        <v>1728</v>
      </c>
      <c r="O940">
        <v>42.36</v>
      </c>
      <c r="P940">
        <v>0.77500000000000002</v>
      </c>
    </row>
    <row r="941" spans="1:16" x14ac:dyDescent="0.3">
      <c r="A941">
        <v>939</v>
      </c>
      <c r="B941" s="68">
        <v>30731833</v>
      </c>
      <c r="C941" s="67">
        <v>2963013</v>
      </c>
      <c r="D941" s="67">
        <v>61801073</v>
      </c>
      <c r="E941" s="7">
        <v>1.2270000000000001</v>
      </c>
      <c r="F941">
        <v>43.048000000000002</v>
      </c>
      <c r="G941">
        <v>0.16800000000000001</v>
      </c>
      <c r="H941">
        <v>0.26860000000000001</v>
      </c>
      <c r="I941">
        <v>0.7</v>
      </c>
      <c r="J941">
        <v>0.16700000000000001</v>
      </c>
      <c r="K941">
        <v>0.3589</v>
      </c>
      <c r="L941" s="67">
        <v>58403</v>
      </c>
      <c r="M941">
        <v>104.9</v>
      </c>
      <c r="N941">
        <v>1628</v>
      </c>
      <c r="O941">
        <v>51.34</v>
      </c>
      <c r="P941">
        <v>0.69399999999999995</v>
      </c>
    </row>
    <row r="942" spans="1:16" x14ac:dyDescent="0.3">
      <c r="A942">
        <v>940</v>
      </c>
      <c r="B942" s="68">
        <v>66158233</v>
      </c>
      <c r="C942" s="67">
        <v>8616719</v>
      </c>
      <c r="D942" s="67">
        <v>81426673</v>
      </c>
      <c r="E942" s="7">
        <v>1.1679999999999999</v>
      </c>
      <c r="F942">
        <v>80.748000000000005</v>
      </c>
      <c r="G942">
        <v>0.26900000000000002</v>
      </c>
      <c r="H942">
        <v>0.27479999999999999</v>
      </c>
      <c r="I942">
        <v>0.74</v>
      </c>
      <c r="J942">
        <v>0.13400000000000001</v>
      </c>
      <c r="K942">
        <v>0.47399999999999998</v>
      </c>
      <c r="L942" s="67">
        <v>31991</v>
      </c>
      <c r="M942">
        <v>142.6</v>
      </c>
      <c r="N942">
        <v>1623</v>
      </c>
      <c r="O942">
        <v>76.19</v>
      </c>
      <c r="P942">
        <v>0.66800000000000004</v>
      </c>
    </row>
    <row r="943" spans="1:16" x14ac:dyDescent="0.3">
      <c r="A943">
        <v>941</v>
      </c>
      <c r="B943" s="68">
        <v>323285488</v>
      </c>
      <c r="C943" s="67">
        <v>11819502</v>
      </c>
      <c r="D943" s="67">
        <v>78012717</v>
      </c>
      <c r="E943" s="7">
        <v>1.2789999999999999</v>
      </c>
      <c r="F943">
        <v>75.233000000000004</v>
      </c>
      <c r="G943">
        <v>0.443</v>
      </c>
      <c r="H943">
        <v>0.21870000000000001</v>
      </c>
      <c r="I943">
        <v>0.755</v>
      </c>
      <c r="J943">
        <v>0.189</v>
      </c>
      <c r="K943">
        <v>0.69259999999999999</v>
      </c>
      <c r="L943" s="67">
        <v>70007</v>
      </c>
      <c r="M943">
        <v>224.4</v>
      </c>
      <c r="N943">
        <v>1345</v>
      </c>
      <c r="O943">
        <v>67.209999999999994</v>
      </c>
      <c r="P943">
        <v>0.61699999999999999</v>
      </c>
    </row>
    <row r="944" spans="1:16" x14ac:dyDescent="0.3">
      <c r="A944">
        <v>942</v>
      </c>
      <c r="B944" s="68">
        <v>39963701</v>
      </c>
      <c r="C944" s="67">
        <v>2564514</v>
      </c>
      <c r="D944" s="67">
        <v>82459502</v>
      </c>
      <c r="E944" s="7">
        <v>1.1850000000000001</v>
      </c>
      <c r="F944">
        <v>56.015999999999998</v>
      </c>
      <c r="G944">
        <v>0.34100000000000003</v>
      </c>
      <c r="H944">
        <v>0.18690000000000001</v>
      </c>
      <c r="I944">
        <v>0.76600000000000001</v>
      </c>
      <c r="J944">
        <v>0.16200000000000001</v>
      </c>
      <c r="K944">
        <v>0.34329999999999999</v>
      </c>
      <c r="L944" s="67">
        <v>31715</v>
      </c>
      <c r="M944">
        <v>96.6</v>
      </c>
      <c r="N944">
        <v>1908</v>
      </c>
      <c r="O944">
        <v>53.37</v>
      </c>
      <c r="P944">
        <v>0.68400000000000005</v>
      </c>
    </row>
    <row r="945" spans="1:16" x14ac:dyDescent="0.3">
      <c r="A945">
        <v>943</v>
      </c>
      <c r="B945" s="68">
        <v>35710964</v>
      </c>
      <c r="C945" s="67">
        <v>2184842</v>
      </c>
      <c r="D945" s="67">
        <v>97128322</v>
      </c>
      <c r="E945" s="7">
        <v>1.1870000000000001</v>
      </c>
      <c r="F945">
        <v>30.634</v>
      </c>
      <c r="G945">
        <v>0.152</v>
      </c>
      <c r="H945">
        <v>0.12330000000000001</v>
      </c>
      <c r="I945">
        <v>0.45400000000000001</v>
      </c>
      <c r="J945">
        <v>0.16200000000000001</v>
      </c>
      <c r="K945">
        <v>0.49640000000000001</v>
      </c>
      <c r="L945" s="67">
        <v>52304</v>
      </c>
      <c r="M945">
        <v>187.8</v>
      </c>
      <c r="N945">
        <v>3038</v>
      </c>
      <c r="O945">
        <v>66.61</v>
      </c>
      <c r="P945">
        <v>0.78</v>
      </c>
    </row>
    <row r="946" spans="1:16" x14ac:dyDescent="0.3">
      <c r="A946">
        <v>944</v>
      </c>
      <c r="B946" s="68">
        <v>60511457</v>
      </c>
      <c r="C946" s="67">
        <v>9850390</v>
      </c>
      <c r="D946" s="67">
        <v>145538773</v>
      </c>
      <c r="E946" s="7">
        <v>1.153</v>
      </c>
      <c r="F946">
        <v>32.954000000000001</v>
      </c>
      <c r="G946">
        <v>0.34899999999999998</v>
      </c>
      <c r="H946">
        <v>0.29449999999999998</v>
      </c>
      <c r="I946">
        <v>0.69</v>
      </c>
      <c r="J946">
        <v>0.16800000000000001</v>
      </c>
      <c r="K946">
        <v>0.55269999999999997</v>
      </c>
      <c r="L946" s="67">
        <v>44814</v>
      </c>
      <c r="M946">
        <v>186</v>
      </c>
      <c r="N946">
        <v>3059</v>
      </c>
      <c r="O946">
        <v>60.99</v>
      </c>
      <c r="P946">
        <v>0.63100000000000001</v>
      </c>
    </row>
    <row r="947" spans="1:16" x14ac:dyDescent="0.3">
      <c r="A947">
        <v>945</v>
      </c>
      <c r="B947" s="68">
        <v>27893002</v>
      </c>
      <c r="C947" s="67">
        <v>5526202</v>
      </c>
      <c r="D947" s="67">
        <v>155143322</v>
      </c>
      <c r="E947" s="7">
        <v>1.1439999999999999</v>
      </c>
      <c r="F947">
        <v>39.122999999999998</v>
      </c>
      <c r="G947">
        <v>0.19400000000000001</v>
      </c>
      <c r="H947">
        <v>0.32940000000000003</v>
      </c>
      <c r="I947">
        <v>0.48199999999999998</v>
      </c>
      <c r="J947">
        <v>0.218</v>
      </c>
      <c r="K947">
        <v>0.60150000000000003</v>
      </c>
      <c r="L947" s="67">
        <v>39732</v>
      </c>
      <c r="M947">
        <v>158</v>
      </c>
      <c r="N947">
        <v>3893</v>
      </c>
      <c r="O947">
        <v>55.94</v>
      </c>
      <c r="P947">
        <v>0.58599999999999997</v>
      </c>
    </row>
    <row r="948" spans="1:16" x14ac:dyDescent="0.3">
      <c r="A948">
        <v>946</v>
      </c>
      <c r="B948" s="68">
        <v>80100040</v>
      </c>
      <c r="C948" s="67">
        <v>8932584</v>
      </c>
      <c r="D948" s="67">
        <v>106001765</v>
      </c>
      <c r="E948" s="7">
        <v>1.246</v>
      </c>
      <c r="F948">
        <v>43.27</v>
      </c>
      <c r="G948">
        <v>0.23100000000000001</v>
      </c>
      <c r="H948">
        <v>0.17299999999999999</v>
      </c>
      <c r="I948">
        <v>0.73599999999999999</v>
      </c>
      <c r="J948">
        <v>0.16700000000000001</v>
      </c>
      <c r="K948">
        <v>0.64470000000000005</v>
      </c>
      <c r="L948" s="67">
        <v>61309</v>
      </c>
      <c r="M948">
        <v>159.1</v>
      </c>
      <c r="N948">
        <v>2252</v>
      </c>
      <c r="O948">
        <v>61.36</v>
      </c>
      <c r="P948">
        <v>0.82199999999999995</v>
      </c>
    </row>
    <row r="949" spans="1:16" x14ac:dyDescent="0.3">
      <c r="A949">
        <v>947</v>
      </c>
      <c r="B949" s="68">
        <v>46944366</v>
      </c>
      <c r="C949" s="67">
        <v>3128643</v>
      </c>
      <c r="D949" s="67">
        <v>154559117</v>
      </c>
      <c r="E949" s="7">
        <v>1.1950000000000001</v>
      </c>
      <c r="F949">
        <v>46.637</v>
      </c>
      <c r="G949">
        <v>0.25900000000000001</v>
      </c>
      <c r="H949">
        <v>0.18129999999999999</v>
      </c>
      <c r="I949">
        <v>0.78500000000000003</v>
      </c>
      <c r="J949">
        <v>0.24099999999999999</v>
      </c>
      <c r="K949">
        <v>0.36759999999999998</v>
      </c>
      <c r="L949" s="67">
        <v>23248</v>
      </c>
      <c r="M949">
        <v>214.4</v>
      </c>
      <c r="N949">
        <v>1590</v>
      </c>
      <c r="O949">
        <v>79.09</v>
      </c>
      <c r="P949">
        <v>0.78</v>
      </c>
    </row>
    <row r="950" spans="1:16" x14ac:dyDescent="0.3">
      <c r="A950">
        <v>948</v>
      </c>
      <c r="B950" s="68">
        <v>104399938</v>
      </c>
      <c r="C950" s="67">
        <v>7505109</v>
      </c>
      <c r="D950" s="67">
        <v>67384368</v>
      </c>
      <c r="E950" s="7">
        <v>1.3939999999999999</v>
      </c>
      <c r="F950">
        <v>40.588999999999999</v>
      </c>
      <c r="G950">
        <v>0.38300000000000001</v>
      </c>
      <c r="H950">
        <v>0.2424</v>
      </c>
      <c r="I950">
        <v>0.71799999999999997</v>
      </c>
      <c r="J950">
        <v>0.17499999999999999</v>
      </c>
      <c r="K950">
        <v>0.45950000000000002</v>
      </c>
      <c r="L950" s="67">
        <v>88412</v>
      </c>
      <c r="M950">
        <v>100.2</v>
      </c>
      <c r="N950">
        <v>1318</v>
      </c>
      <c r="O950">
        <v>72.989999999999995</v>
      </c>
      <c r="P950">
        <v>0.75700000000000001</v>
      </c>
    </row>
    <row r="951" spans="1:16" x14ac:dyDescent="0.3">
      <c r="A951">
        <v>949</v>
      </c>
      <c r="B951" s="68">
        <v>55814701</v>
      </c>
      <c r="C951" s="67">
        <v>6486615</v>
      </c>
      <c r="D951" s="67">
        <v>112632884</v>
      </c>
      <c r="E951" s="7">
        <v>1.357</v>
      </c>
      <c r="F951">
        <v>35.768999999999998</v>
      </c>
      <c r="G951">
        <v>0.373</v>
      </c>
      <c r="H951">
        <v>0.32669999999999999</v>
      </c>
      <c r="I951">
        <v>0.71899999999999997</v>
      </c>
      <c r="J951">
        <v>0.19800000000000001</v>
      </c>
      <c r="K951">
        <v>0.35570000000000002</v>
      </c>
      <c r="L951" s="67">
        <v>19531</v>
      </c>
      <c r="M951">
        <v>315.39999999999998</v>
      </c>
      <c r="N951">
        <v>2151</v>
      </c>
      <c r="O951">
        <v>64.349999999999994</v>
      </c>
      <c r="P951">
        <v>0.67900000000000005</v>
      </c>
    </row>
    <row r="952" spans="1:16" x14ac:dyDescent="0.3">
      <c r="A952">
        <v>950</v>
      </c>
      <c r="B952" s="68">
        <v>428254636</v>
      </c>
      <c r="C952" s="67">
        <v>8086407</v>
      </c>
      <c r="D952" s="67">
        <v>112102794</v>
      </c>
      <c r="E952" s="7">
        <v>1.169</v>
      </c>
      <c r="F952">
        <v>47.698</v>
      </c>
      <c r="G952">
        <v>0.33200000000000002</v>
      </c>
      <c r="H952">
        <v>0.19989999999999999</v>
      </c>
      <c r="I952">
        <v>0.77100000000000002</v>
      </c>
      <c r="J952">
        <v>0.17599999999999999</v>
      </c>
      <c r="K952">
        <v>0.36080000000000001</v>
      </c>
      <c r="L952" s="67">
        <v>112091</v>
      </c>
      <c r="M952">
        <v>311.60000000000002</v>
      </c>
      <c r="N952">
        <v>1961</v>
      </c>
      <c r="O952">
        <v>63.3</v>
      </c>
      <c r="P952">
        <v>0.77300000000000002</v>
      </c>
    </row>
    <row r="953" spans="1:16" x14ac:dyDescent="0.3">
      <c r="A953">
        <v>951</v>
      </c>
      <c r="B953" s="68">
        <v>318898473</v>
      </c>
      <c r="C953" s="67">
        <v>12443620</v>
      </c>
      <c r="D953" s="67">
        <v>118467999</v>
      </c>
      <c r="E953" s="7">
        <v>1.3680000000000001</v>
      </c>
      <c r="F953">
        <v>58.488999999999997</v>
      </c>
      <c r="G953">
        <v>0.43099999999999999</v>
      </c>
      <c r="H953">
        <v>0.193</v>
      </c>
      <c r="I953">
        <v>0.79700000000000004</v>
      </c>
      <c r="J953">
        <v>0.214</v>
      </c>
      <c r="K953">
        <v>0.54410000000000003</v>
      </c>
      <c r="L953" s="67">
        <v>86697</v>
      </c>
      <c r="M953">
        <v>199</v>
      </c>
      <c r="N953">
        <v>1940</v>
      </c>
      <c r="O953">
        <v>62.98</v>
      </c>
      <c r="P953">
        <v>0.73399999999999999</v>
      </c>
    </row>
    <row r="954" spans="1:16" x14ac:dyDescent="0.3">
      <c r="A954">
        <v>952</v>
      </c>
      <c r="B954" s="68">
        <v>42831140</v>
      </c>
      <c r="C954" s="67">
        <v>6006429</v>
      </c>
      <c r="D954" s="67">
        <v>177345792</v>
      </c>
      <c r="E954" s="7">
        <v>1.081</v>
      </c>
      <c r="F954">
        <v>24.067</v>
      </c>
      <c r="G954">
        <v>0.46400000000000002</v>
      </c>
      <c r="H954">
        <v>0.20899999999999999</v>
      </c>
      <c r="I954">
        <v>0.72799999999999998</v>
      </c>
      <c r="J954">
        <v>0.20699999999999999</v>
      </c>
      <c r="K954">
        <v>0.67110000000000003</v>
      </c>
      <c r="L954" s="67">
        <v>43371</v>
      </c>
      <c r="M954">
        <v>131.19999999999999</v>
      </c>
      <c r="N954">
        <v>2219</v>
      </c>
      <c r="O954">
        <v>73.94</v>
      </c>
      <c r="P954">
        <v>0.67400000000000004</v>
      </c>
    </row>
    <row r="955" spans="1:16" x14ac:dyDescent="0.3">
      <c r="A955">
        <v>953</v>
      </c>
      <c r="B955" s="68">
        <v>186543269</v>
      </c>
      <c r="C955" s="67">
        <v>12964035</v>
      </c>
      <c r="D955" s="67">
        <v>70350294</v>
      </c>
      <c r="E955" s="7">
        <v>1.256</v>
      </c>
      <c r="F955">
        <v>61.665999999999997</v>
      </c>
      <c r="G955">
        <v>0.45700000000000002</v>
      </c>
      <c r="H955">
        <v>0.2928</v>
      </c>
      <c r="I955">
        <v>0.52800000000000002</v>
      </c>
      <c r="J955">
        <v>0.182</v>
      </c>
      <c r="K955">
        <v>0.62939999999999996</v>
      </c>
      <c r="L955" s="67">
        <v>60495</v>
      </c>
      <c r="M955">
        <v>193.5</v>
      </c>
      <c r="N955">
        <v>1598</v>
      </c>
      <c r="O955">
        <v>74.12</v>
      </c>
      <c r="P955">
        <v>0.56599999999999995</v>
      </c>
    </row>
    <row r="956" spans="1:16" x14ac:dyDescent="0.3">
      <c r="A956">
        <v>954</v>
      </c>
      <c r="B956" s="68">
        <v>18956018</v>
      </c>
      <c r="C956" s="67">
        <v>2103208</v>
      </c>
      <c r="D956" s="67">
        <v>236639952</v>
      </c>
      <c r="E956" s="7">
        <v>1.0760000000000001</v>
      </c>
      <c r="F956">
        <v>32.813000000000002</v>
      </c>
      <c r="G956">
        <v>0.45600000000000002</v>
      </c>
      <c r="H956">
        <v>0.2797</v>
      </c>
      <c r="I956">
        <v>0.60399999999999998</v>
      </c>
      <c r="J956">
        <v>0.23799999999999999</v>
      </c>
      <c r="K956">
        <v>0.39660000000000001</v>
      </c>
      <c r="L956" s="67">
        <v>18201</v>
      </c>
      <c r="M956">
        <v>103.7</v>
      </c>
      <c r="N956">
        <v>2512</v>
      </c>
      <c r="O956">
        <v>91.04</v>
      </c>
      <c r="P956">
        <v>0.67100000000000004</v>
      </c>
    </row>
    <row r="957" spans="1:16" x14ac:dyDescent="0.3">
      <c r="A957">
        <v>955</v>
      </c>
      <c r="B957" s="68">
        <v>413506083</v>
      </c>
      <c r="C957" s="67">
        <v>18596859</v>
      </c>
      <c r="D957" s="67">
        <v>128751142</v>
      </c>
      <c r="E957" s="7">
        <v>1.1339999999999999</v>
      </c>
      <c r="F957">
        <v>55.521999999999998</v>
      </c>
      <c r="G957">
        <v>0.59099999999999997</v>
      </c>
      <c r="H957">
        <v>0.26519999999999999</v>
      </c>
      <c r="I957">
        <v>0.68700000000000006</v>
      </c>
      <c r="J957">
        <v>0.251</v>
      </c>
      <c r="K957">
        <v>0.54469999999999996</v>
      </c>
      <c r="L957" s="67">
        <v>92097</v>
      </c>
      <c r="M957">
        <v>180</v>
      </c>
      <c r="N957">
        <v>1683</v>
      </c>
      <c r="O957">
        <v>64.739999999999995</v>
      </c>
      <c r="P957">
        <v>0.76100000000000001</v>
      </c>
    </row>
    <row r="958" spans="1:16" x14ac:dyDescent="0.3">
      <c r="A958">
        <v>956</v>
      </c>
      <c r="B958" s="68">
        <v>121053266</v>
      </c>
      <c r="C958" s="67">
        <v>17177837</v>
      </c>
      <c r="D958" s="67">
        <v>115978793</v>
      </c>
      <c r="E958" s="7">
        <v>1.2050000000000001</v>
      </c>
      <c r="F958">
        <v>62.404000000000003</v>
      </c>
      <c r="G958">
        <v>0.441</v>
      </c>
      <c r="H958">
        <v>0.255</v>
      </c>
      <c r="I958">
        <v>0.79100000000000004</v>
      </c>
      <c r="J958">
        <v>0.221</v>
      </c>
      <c r="K958">
        <v>0.58089999999999997</v>
      </c>
      <c r="L958" s="67">
        <v>28734</v>
      </c>
      <c r="M958">
        <v>193.4</v>
      </c>
      <c r="N958">
        <v>2608</v>
      </c>
      <c r="O958">
        <v>39.5</v>
      </c>
      <c r="P958">
        <v>0.79200000000000004</v>
      </c>
    </row>
    <row r="959" spans="1:16" x14ac:dyDescent="0.3">
      <c r="A959">
        <v>957</v>
      </c>
      <c r="B959" s="68">
        <v>50877966</v>
      </c>
      <c r="C959" s="67">
        <v>6223780</v>
      </c>
      <c r="D959" s="67">
        <v>131206579</v>
      </c>
      <c r="E959" s="7">
        <v>1.1539999999999999</v>
      </c>
      <c r="F959">
        <v>45.006999999999998</v>
      </c>
      <c r="G959">
        <v>0.316</v>
      </c>
      <c r="H959">
        <v>0.2445</v>
      </c>
      <c r="I959">
        <v>0.87</v>
      </c>
      <c r="J959">
        <v>0.109</v>
      </c>
      <c r="K959">
        <v>0.50039999999999996</v>
      </c>
      <c r="L959" s="67">
        <v>29308</v>
      </c>
      <c r="M959">
        <v>185.9</v>
      </c>
      <c r="N959">
        <v>2792</v>
      </c>
      <c r="O959">
        <v>73.760000000000005</v>
      </c>
      <c r="P959">
        <v>0.65600000000000003</v>
      </c>
    </row>
    <row r="960" spans="1:16" x14ac:dyDescent="0.3">
      <c r="A960">
        <v>958</v>
      </c>
      <c r="B960" s="68">
        <v>39913862</v>
      </c>
      <c r="C960" s="67">
        <v>4219616</v>
      </c>
      <c r="D960" s="67">
        <v>46835122</v>
      </c>
      <c r="E960" s="7">
        <v>1.2170000000000001</v>
      </c>
      <c r="F960">
        <v>31.236999999999998</v>
      </c>
      <c r="G960">
        <v>0.29299999999999998</v>
      </c>
      <c r="H960">
        <v>0.2437</v>
      </c>
      <c r="I960">
        <v>0.65600000000000003</v>
      </c>
      <c r="J960">
        <v>0.19400000000000001</v>
      </c>
      <c r="K960">
        <v>0.43380000000000002</v>
      </c>
      <c r="L960" s="67">
        <v>46329</v>
      </c>
      <c r="M960">
        <v>123.9</v>
      </c>
      <c r="N960">
        <v>768</v>
      </c>
      <c r="O960">
        <v>75.290000000000006</v>
      </c>
      <c r="P960">
        <v>0.75900000000000001</v>
      </c>
    </row>
    <row r="961" spans="1:16" x14ac:dyDescent="0.3">
      <c r="A961">
        <v>959</v>
      </c>
      <c r="B961" s="68">
        <v>19975525</v>
      </c>
      <c r="C961" s="67">
        <v>1246993</v>
      </c>
      <c r="D961" s="67">
        <v>69557569</v>
      </c>
      <c r="E961" s="7">
        <v>1.31</v>
      </c>
      <c r="F961">
        <v>31.77</v>
      </c>
      <c r="G961">
        <v>0.32900000000000001</v>
      </c>
      <c r="H961">
        <v>0.16489999999999999</v>
      </c>
      <c r="I961">
        <v>0.79200000000000004</v>
      </c>
      <c r="J961">
        <v>0.19600000000000001</v>
      </c>
      <c r="K961">
        <v>0.3785</v>
      </c>
      <c r="L961" s="67">
        <v>29462</v>
      </c>
      <c r="M961">
        <v>94.8</v>
      </c>
      <c r="N961">
        <v>1446</v>
      </c>
      <c r="O961">
        <v>52.38</v>
      </c>
      <c r="P961">
        <v>0.68500000000000005</v>
      </c>
    </row>
    <row r="962" spans="1:16" x14ac:dyDescent="0.3">
      <c r="A962">
        <v>960</v>
      </c>
      <c r="B962" s="68">
        <v>146043912</v>
      </c>
      <c r="C962" s="67">
        <v>11511249</v>
      </c>
      <c r="D962" s="67">
        <v>115846082</v>
      </c>
      <c r="E962" s="7">
        <v>1.137</v>
      </c>
      <c r="F962">
        <v>41.012</v>
      </c>
      <c r="G962">
        <v>0.24199999999999999</v>
      </c>
      <c r="H962">
        <v>0.2399</v>
      </c>
      <c r="I962">
        <v>0.77100000000000002</v>
      </c>
      <c r="J962">
        <v>0.185</v>
      </c>
      <c r="K962">
        <v>0.41410000000000002</v>
      </c>
      <c r="L962" s="67">
        <v>46654</v>
      </c>
      <c r="M962">
        <v>399.8</v>
      </c>
      <c r="N962">
        <v>1959</v>
      </c>
      <c r="O962">
        <v>60.68</v>
      </c>
      <c r="P962">
        <v>0.78900000000000003</v>
      </c>
    </row>
    <row r="963" spans="1:16" x14ac:dyDescent="0.3">
      <c r="A963">
        <v>961</v>
      </c>
      <c r="B963" s="68">
        <v>29305190</v>
      </c>
      <c r="C963" s="67">
        <v>4105140</v>
      </c>
      <c r="D963" s="67">
        <v>42597075</v>
      </c>
      <c r="E963" s="7">
        <v>1.5980000000000001</v>
      </c>
      <c r="F963">
        <v>36.694000000000003</v>
      </c>
      <c r="G963">
        <v>0.30599999999999999</v>
      </c>
      <c r="H963">
        <v>0.32440000000000002</v>
      </c>
      <c r="I963">
        <v>0.52200000000000002</v>
      </c>
      <c r="J963">
        <v>0.17199999999999999</v>
      </c>
      <c r="K963">
        <v>0.43180000000000002</v>
      </c>
      <c r="L963" s="67">
        <v>26088</v>
      </c>
      <c r="M963">
        <v>134.6</v>
      </c>
      <c r="N963">
        <v>1897</v>
      </c>
      <c r="O963">
        <v>51.56</v>
      </c>
      <c r="P963">
        <v>0.74299999999999999</v>
      </c>
    </row>
    <row r="964" spans="1:16" x14ac:dyDescent="0.3">
      <c r="A964">
        <v>962</v>
      </c>
      <c r="B964" s="68">
        <v>34188024</v>
      </c>
      <c r="C964" s="67">
        <v>4619292</v>
      </c>
      <c r="D964" s="67">
        <v>64717057</v>
      </c>
      <c r="E964" s="7">
        <v>1.2110000000000001</v>
      </c>
      <c r="F964">
        <v>38.338000000000001</v>
      </c>
      <c r="G964">
        <v>0.35199999999999998</v>
      </c>
      <c r="H964">
        <v>0.2346</v>
      </c>
      <c r="I964">
        <v>0.70899999999999996</v>
      </c>
      <c r="J964">
        <v>0.158</v>
      </c>
      <c r="K964">
        <v>0.57589999999999997</v>
      </c>
      <c r="L964" s="67">
        <v>30693</v>
      </c>
      <c r="M964">
        <v>119.2</v>
      </c>
      <c r="N964">
        <v>1330</v>
      </c>
      <c r="O964">
        <v>67.94</v>
      </c>
      <c r="P964">
        <v>0.69199999999999995</v>
      </c>
    </row>
    <row r="965" spans="1:16" x14ac:dyDescent="0.3">
      <c r="A965">
        <v>963</v>
      </c>
      <c r="B965" s="68">
        <v>57365204</v>
      </c>
      <c r="C965" s="67">
        <v>2240632</v>
      </c>
      <c r="D965" s="67">
        <v>32703003</v>
      </c>
      <c r="E965" s="7">
        <v>1.7969999999999999</v>
      </c>
      <c r="F965">
        <v>50.713999999999999</v>
      </c>
      <c r="G965">
        <v>0.33500000000000002</v>
      </c>
      <c r="H965">
        <v>0.20119999999999999</v>
      </c>
      <c r="I965">
        <v>0.64200000000000002</v>
      </c>
      <c r="J965">
        <v>0.127</v>
      </c>
      <c r="K965">
        <v>0.34050000000000002</v>
      </c>
      <c r="L965" s="67">
        <v>24770</v>
      </c>
      <c r="M965">
        <v>205</v>
      </c>
      <c r="N965">
        <v>1274</v>
      </c>
      <c r="O965">
        <v>72.959999999999994</v>
      </c>
      <c r="P965">
        <v>0.66400000000000003</v>
      </c>
    </row>
    <row r="966" spans="1:16" x14ac:dyDescent="0.3">
      <c r="A966">
        <v>964</v>
      </c>
      <c r="B966" s="68">
        <v>98041069</v>
      </c>
      <c r="C966" s="67">
        <v>10260698</v>
      </c>
      <c r="D966" s="67">
        <v>116471480</v>
      </c>
      <c r="E966" s="7">
        <v>1.109</v>
      </c>
      <c r="F966">
        <v>49.039000000000001</v>
      </c>
      <c r="G966">
        <v>0.26300000000000001</v>
      </c>
      <c r="H966">
        <v>0.22420000000000001</v>
      </c>
      <c r="I966">
        <v>0.73599999999999999</v>
      </c>
      <c r="J966">
        <v>0.16</v>
      </c>
      <c r="K966">
        <v>0.46679999999999999</v>
      </c>
      <c r="L966" s="67">
        <v>38054</v>
      </c>
      <c r="M966">
        <v>255.5</v>
      </c>
      <c r="N966">
        <v>2130</v>
      </c>
      <c r="O966">
        <v>66.3</v>
      </c>
      <c r="P966">
        <v>0.78200000000000003</v>
      </c>
    </row>
    <row r="967" spans="1:16" x14ac:dyDescent="0.3">
      <c r="A967">
        <v>965</v>
      </c>
      <c r="B967" s="68">
        <v>118696317</v>
      </c>
      <c r="C967" s="67">
        <v>10781211</v>
      </c>
      <c r="D967" s="67">
        <v>164875974</v>
      </c>
      <c r="E967" s="7">
        <v>1.2150000000000001</v>
      </c>
      <c r="F967">
        <v>51.904000000000003</v>
      </c>
      <c r="G967">
        <v>0.317</v>
      </c>
      <c r="H967">
        <v>0.25530000000000003</v>
      </c>
      <c r="I967">
        <v>0.85</v>
      </c>
      <c r="J967">
        <v>0.17199999999999999</v>
      </c>
      <c r="K967">
        <v>0.35580000000000001</v>
      </c>
      <c r="L967" s="67">
        <v>73279</v>
      </c>
      <c r="M967">
        <v>147.9</v>
      </c>
      <c r="N967">
        <v>2416</v>
      </c>
      <c r="O967">
        <v>73.05</v>
      </c>
      <c r="P967">
        <v>0.66600000000000004</v>
      </c>
    </row>
    <row r="968" spans="1:16" x14ac:dyDescent="0.3">
      <c r="A968">
        <v>966</v>
      </c>
      <c r="B968" s="68">
        <v>117309872</v>
      </c>
      <c r="C968" s="67">
        <v>7085562</v>
      </c>
      <c r="D968" s="67">
        <v>155883266</v>
      </c>
      <c r="E968" s="7">
        <v>1.258</v>
      </c>
      <c r="F968">
        <v>43.365000000000002</v>
      </c>
      <c r="G968">
        <v>0.25600000000000001</v>
      </c>
      <c r="H968">
        <v>0.16300000000000001</v>
      </c>
      <c r="I968">
        <v>0.71499999999999997</v>
      </c>
      <c r="J968">
        <v>0.17499999999999999</v>
      </c>
      <c r="K968">
        <v>0.3705</v>
      </c>
      <c r="L968" s="67">
        <v>81830</v>
      </c>
      <c r="M968">
        <v>153.19999999999999</v>
      </c>
      <c r="N968">
        <v>2457</v>
      </c>
      <c r="O968">
        <v>82.35</v>
      </c>
      <c r="P968">
        <v>0.84299999999999997</v>
      </c>
    </row>
    <row r="969" spans="1:16" x14ac:dyDescent="0.3">
      <c r="A969">
        <v>967</v>
      </c>
      <c r="B969" s="68">
        <v>118021211</v>
      </c>
      <c r="C969" s="67">
        <v>7026012</v>
      </c>
      <c r="D969" s="67">
        <v>102981032</v>
      </c>
      <c r="E969" s="7">
        <v>1.3180000000000001</v>
      </c>
      <c r="F969">
        <v>60.48</v>
      </c>
      <c r="G969">
        <v>0.26200000000000001</v>
      </c>
      <c r="H969">
        <v>0.31</v>
      </c>
      <c r="I969">
        <v>0.47499999999999998</v>
      </c>
      <c r="J969">
        <v>0.218</v>
      </c>
      <c r="K969">
        <v>0.22009999999999999</v>
      </c>
      <c r="L969" s="67">
        <v>44199</v>
      </c>
      <c r="M969">
        <v>269.3</v>
      </c>
      <c r="N969">
        <v>2182</v>
      </c>
      <c r="O969">
        <v>77.53</v>
      </c>
      <c r="P969">
        <v>0.627</v>
      </c>
    </row>
    <row r="970" spans="1:16" x14ac:dyDescent="0.3">
      <c r="A970">
        <v>968</v>
      </c>
      <c r="B970" s="68">
        <v>77928520</v>
      </c>
      <c r="C970" s="67">
        <v>12656029</v>
      </c>
      <c r="D970" s="67">
        <v>58242980</v>
      </c>
      <c r="E970" s="7">
        <v>1.284</v>
      </c>
      <c r="F970">
        <v>88.727999999999994</v>
      </c>
      <c r="G970">
        <v>0.35199999999999998</v>
      </c>
      <c r="H970">
        <v>0.22109999999999999</v>
      </c>
      <c r="I970">
        <v>0.65700000000000003</v>
      </c>
      <c r="J970">
        <v>0.19400000000000001</v>
      </c>
      <c r="K970">
        <v>0.98280000000000001</v>
      </c>
      <c r="L970" s="67">
        <v>44915</v>
      </c>
      <c r="M970">
        <v>73.7</v>
      </c>
      <c r="N970">
        <v>1055</v>
      </c>
      <c r="O970">
        <v>71.8</v>
      </c>
      <c r="P970">
        <v>0.754</v>
      </c>
    </row>
    <row r="971" spans="1:16" x14ac:dyDescent="0.3">
      <c r="A971">
        <v>969</v>
      </c>
      <c r="B971" s="68">
        <v>131715733</v>
      </c>
      <c r="C971" s="67">
        <v>8575007</v>
      </c>
      <c r="D971" s="67">
        <v>48174450</v>
      </c>
      <c r="E971" s="7">
        <v>1.407</v>
      </c>
      <c r="F971">
        <v>49.41</v>
      </c>
      <c r="G971">
        <v>0.52200000000000002</v>
      </c>
      <c r="H971">
        <v>0.28050000000000003</v>
      </c>
      <c r="I971">
        <v>0.64900000000000002</v>
      </c>
      <c r="J971">
        <v>0.18099999999999999</v>
      </c>
      <c r="K971">
        <v>0.63470000000000004</v>
      </c>
      <c r="L971" s="67">
        <v>57692</v>
      </c>
      <c r="M971">
        <v>125.4</v>
      </c>
      <c r="N971">
        <v>1700</v>
      </c>
      <c r="O971">
        <v>43.86</v>
      </c>
      <c r="P971">
        <v>0.70599999999999996</v>
      </c>
    </row>
    <row r="972" spans="1:16" x14ac:dyDescent="0.3">
      <c r="A972">
        <v>970</v>
      </c>
      <c r="B972" s="68">
        <v>90042139</v>
      </c>
      <c r="C972" s="67">
        <v>6106028</v>
      </c>
      <c r="D972" s="67">
        <v>64488381</v>
      </c>
      <c r="E972" s="7">
        <v>1.264</v>
      </c>
      <c r="F972">
        <v>28.745000000000001</v>
      </c>
      <c r="G972">
        <v>0.58599999999999997</v>
      </c>
      <c r="H972">
        <v>0.1905</v>
      </c>
      <c r="I972">
        <v>0.59399999999999997</v>
      </c>
      <c r="J972">
        <v>0.17799999999999999</v>
      </c>
      <c r="K972">
        <v>0.497</v>
      </c>
      <c r="L972" s="67">
        <v>40738</v>
      </c>
      <c r="M972">
        <v>211.5</v>
      </c>
      <c r="N972">
        <v>1560</v>
      </c>
      <c r="O972">
        <v>63.73</v>
      </c>
      <c r="P972">
        <v>0.621</v>
      </c>
    </row>
    <row r="973" spans="1:16" x14ac:dyDescent="0.3">
      <c r="A973">
        <v>971</v>
      </c>
      <c r="B973" s="68">
        <v>99597509</v>
      </c>
      <c r="C973" s="67">
        <v>8677591</v>
      </c>
      <c r="D973" s="67">
        <v>52534001</v>
      </c>
      <c r="E973" s="7">
        <v>1.282</v>
      </c>
      <c r="F973">
        <v>55.220999999999997</v>
      </c>
      <c r="G973">
        <v>0.46899999999999997</v>
      </c>
      <c r="H973">
        <v>0.27400000000000002</v>
      </c>
      <c r="I973">
        <v>0.65100000000000002</v>
      </c>
      <c r="J973">
        <v>0.22900000000000001</v>
      </c>
      <c r="K973">
        <v>0.60289999999999999</v>
      </c>
      <c r="L973" s="67">
        <v>42432</v>
      </c>
      <c r="M973">
        <v>142.9</v>
      </c>
      <c r="N973">
        <v>1483</v>
      </c>
      <c r="O973">
        <v>39.229999999999997</v>
      </c>
      <c r="P973">
        <v>0.63500000000000001</v>
      </c>
    </row>
    <row r="974" spans="1:16" x14ac:dyDescent="0.3">
      <c r="A974">
        <v>972</v>
      </c>
      <c r="B974" s="68">
        <v>46335627</v>
      </c>
      <c r="C974" s="67">
        <v>3651997</v>
      </c>
      <c r="D974" s="67">
        <v>60978157</v>
      </c>
      <c r="E974" s="7">
        <v>1.127</v>
      </c>
      <c r="F974">
        <v>37.703000000000003</v>
      </c>
      <c r="G974">
        <v>0.436</v>
      </c>
      <c r="H974">
        <v>0.18279999999999999</v>
      </c>
      <c r="I974">
        <v>0.73899999999999999</v>
      </c>
      <c r="J974">
        <v>0.16700000000000001</v>
      </c>
      <c r="K974">
        <v>0.43130000000000002</v>
      </c>
      <c r="L974" s="67">
        <v>45242</v>
      </c>
      <c r="M974">
        <v>120.9</v>
      </c>
      <c r="N974">
        <v>1849</v>
      </c>
      <c r="O974">
        <v>38.76</v>
      </c>
      <c r="P974">
        <v>0.51600000000000001</v>
      </c>
    </row>
    <row r="975" spans="1:16" x14ac:dyDescent="0.3">
      <c r="A975">
        <v>973</v>
      </c>
      <c r="B975" s="68">
        <v>59507890</v>
      </c>
      <c r="C975" s="67">
        <v>7467857</v>
      </c>
      <c r="D975" s="67">
        <v>106238354</v>
      </c>
      <c r="E975" s="7">
        <v>1.296</v>
      </c>
      <c r="F975">
        <v>77.625</v>
      </c>
      <c r="G975">
        <v>0.30499999999999999</v>
      </c>
      <c r="H975">
        <v>0.26429999999999998</v>
      </c>
      <c r="I975">
        <v>0.59</v>
      </c>
      <c r="J975">
        <v>0.184</v>
      </c>
      <c r="K975">
        <v>0.47489999999999999</v>
      </c>
      <c r="L975" s="67">
        <v>61137</v>
      </c>
      <c r="M975">
        <v>58.3</v>
      </c>
      <c r="N975">
        <v>2333</v>
      </c>
      <c r="O975">
        <v>69.98</v>
      </c>
      <c r="P975">
        <v>0.70499999999999996</v>
      </c>
    </row>
    <row r="976" spans="1:16" x14ac:dyDescent="0.3">
      <c r="A976">
        <v>974</v>
      </c>
      <c r="B976" s="68">
        <v>114875466</v>
      </c>
      <c r="C976" s="67">
        <v>11577662</v>
      </c>
      <c r="D976" s="67">
        <v>208468290</v>
      </c>
      <c r="E976" s="7">
        <v>1.1220000000000001</v>
      </c>
      <c r="F976">
        <v>33.067999999999998</v>
      </c>
      <c r="G976">
        <v>0.46899999999999997</v>
      </c>
      <c r="H976">
        <v>0.18870000000000001</v>
      </c>
      <c r="I976">
        <v>0.80300000000000005</v>
      </c>
      <c r="J976">
        <v>0.187</v>
      </c>
      <c r="K976">
        <v>0.53400000000000003</v>
      </c>
      <c r="L976" s="67">
        <v>55038</v>
      </c>
      <c r="M976">
        <v>221</v>
      </c>
      <c r="N976">
        <v>2352</v>
      </c>
      <c r="O976">
        <v>85.34</v>
      </c>
      <c r="P976">
        <v>0.60899999999999999</v>
      </c>
    </row>
    <row r="977" spans="1:16" x14ac:dyDescent="0.3">
      <c r="A977">
        <v>975</v>
      </c>
      <c r="B977" s="68">
        <v>161691819</v>
      </c>
      <c r="C977" s="67">
        <v>6281359</v>
      </c>
      <c r="D977" s="67">
        <v>102303624</v>
      </c>
      <c r="E977" s="7">
        <v>1.179</v>
      </c>
      <c r="F977">
        <v>33.185000000000002</v>
      </c>
      <c r="G977">
        <v>0.38100000000000001</v>
      </c>
      <c r="H977">
        <v>0.2099</v>
      </c>
      <c r="I977">
        <v>0.79500000000000004</v>
      </c>
      <c r="J977">
        <v>0.14000000000000001</v>
      </c>
      <c r="K977">
        <v>0.29260000000000003</v>
      </c>
      <c r="L977" s="67">
        <v>74309</v>
      </c>
      <c r="M977">
        <v>232.6</v>
      </c>
      <c r="N977">
        <v>2097</v>
      </c>
      <c r="O977">
        <v>66.739999999999995</v>
      </c>
      <c r="P977">
        <v>0.73899999999999999</v>
      </c>
    </row>
    <row r="978" spans="1:16" x14ac:dyDescent="0.3">
      <c r="A978">
        <v>976</v>
      </c>
      <c r="B978" s="68">
        <v>127301610</v>
      </c>
      <c r="C978" s="67">
        <v>15337149</v>
      </c>
      <c r="D978" s="67">
        <v>242852915</v>
      </c>
      <c r="E978" s="7">
        <v>1.1619999999999999</v>
      </c>
      <c r="F978">
        <v>75.218999999999994</v>
      </c>
      <c r="G978">
        <v>0.38</v>
      </c>
      <c r="H978">
        <v>0.22489999999999999</v>
      </c>
      <c r="I978">
        <v>0.69799999999999995</v>
      </c>
      <c r="J978">
        <v>0.254</v>
      </c>
      <c r="K978">
        <v>0.53569999999999995</v>
      </c>
      <c r="L978" s="67">
        <v>50098</v>
      </c>
      <c r="M978">
        <v>135.5</v>
      </c>
      <c r="N978">
        <v>2822</v>
      </c>
      <c r="O978">
        <v>72.709999999999994</v>
      </c>
      <c r="P978">
        <v>0.65700000000000003</v>
      </c>
    </row>
    <row r="979" spans="1:16" x14ac:dyDescent="0.3">
      <c r="A979">
        <v>977</v>
      </c>
      <c r="B979" s="68">
        <v>98567989</v>
      </c>
      <c r="C979" s="67">
        <v>12075808</v>
      </c>
      <c r="D979" s="67">
        <v>103283109</v>
      </c>
      <c r="E979" s="7">
        <v>1.252</v>
      </c>
      <c r="F979">
        <v>44.011000000000003</v>
      </c>
      <c r="G979">
        <v>0.39300000000000002</v>
      </c>
      <c r="H979">
        <v>0.19789999999999999</v>
      </c>
      <c r="I979">
        <v>0.66600000000000004</v>
      </c>
      <c r="J979">
        <v>0.16700000000000001</v>
      </c>
      <c r="K979">
        <v>0.61899999999999999</v>
      </c>
      <c r="L979" s="67">
        <v>72077</v>
      </c>
      <c r="M979">
        <v>108.9</v>
      </c>
      <c r="N979">
        <v>2154</v>
      </c>
      <c r="O979">
        <v>69.64</v>
      </c>
      <c r="P979">
        <v>0.72699999999999998</v>
      </c>
    </row>
    <row r="980" spans="1:16" x14ac:dyDescent="0.3">
      <c r="A980">
        <v>978</v>
      </c>
      <c r="B980" s="68">
        <v>136936946</v>
      </c>
      <c r="C980" s="67">
        <v>5523439</v>
      </c>
      <c r="D980" s="67">
        <v>326279076</v>
      </c>
      <c r="E980" s="7">
        <v>1.2410000000000001</v>
      </c>
      <c r="F980">
        <v>44.143999999999998</v>
      </c>
      <c r="G980">
        <v>0.378</v>
      </c>
      <c r="H980">
        <v>0.1101</v>
      </c>
      <c r="I980">
        <v>0.88600000000000001</v>
      </c>
      <c r="J980">
        <v>0.17199999999999999</v>
      </c>
      <c r="K980">
        <v>0.36630000000000001</v>
      </c>
      <c r="L980" s="67">
        <v>28707</v>
      </c>
      <c r="M980">
        <v>379.4</v>
      </c>
      <c r="N980">
        <v>3218</v>
      </c>
      <c r="O980">
        <v>106.56</v>
      </c>
      <c r="P980">
        <v>0.752</v>
      </c>
    </row>
    <row r="981" spans="1:16" x14ac:dyDescent="0.3">
      <c r="A981">
        <v>979</v>
      </c>
      <c r="B981" s="68">
        <v>212678824</v>
      </c>
      <c r="C981" s="67">
        <v>3932997</v>
      </c>
      <c r="D981" s="67">
        <v>48377736</v>
      </c>
      <c r="E981" s="7">
        <v>1.63</v>
      </c>
      <c r="F981">
        <v>31.459</v>
      </c>
      <c r="G981">
        <v>0.371</v>
      </c>
      <c r="H981">
        <v>0.23449999999999999</v>
      </c>
      <c r="I981">
        <v>0.71199999999999997</v>
      </c>
      <c r="J981">
        <v>0.16</v>
      </c>
      <c r="K981">
        <v>0.34670000000000001</v>
      </c>
      <c r="L981" s="67">
        <v>80548</v>
      </c>
      <c r="M981">
        <v>273.7</v>
      </c>
      <c r="N981">
        <v>1366</v>
      </c>
      <c r="O981">
        <v>65.3</v>
      </c>
      <c r="P981">
        <v>0.82699999999999996</v>
      </c>
    </row>
    <row r="982" spans="1:16" x14ac:dyDescent="0.3">
      <c r="A982">
        <v>980</v>
      </c>
      <c r="B982" s="68">
        <v>40671252</v>
      </c>
      <c r="C982" s="67">
        <v>6557780</v>
      </c>
      <c r="D982" s="67">
        <v>99452244</v>
      </c>
      <c r="E982" s="7">
        <v>1.073</v>
      </c>
      <c r="F982">
        <v>37.634999999999998</v>
      </c>
      <c r="G982">
        <v>0.27200000000000002</v>
      </c>
      <c r="H982">
        <v>0.22819999999999999</v>
      </c>
      <c r="I982">
        <v>0.7</v>
      </c>
      <c r="J982">
        <v>0.17899999999999999</v>
      </c>
      <c r="K982">
        <v>0.70660000000000001</v>
      </c>
      <c r="L982" s="67">
        <v>41454</v>
      </c>
      <c r="M982">
        <v>146.1</v>
      </c>
      <c r="N982">
        <v>2184</v>
      </c>
      <c r="O982">
        <v>50.37</v>
      </c>
      <c r="P982">
        <v>0.65500000000000003</v>
      </c>
    </row>
    <row r="983" spans="1:16" x14ac:dyDescent="0.3">
      <c r="A983">
        <v>981</v>
      </c>
      <c r="B983" s="68">
        <v>142859689</v>
      </c>
      <c r="C983" s="67">
        <v>14322553</v>
      </c>
      <c r="D983" s="67">
        <v>135936055</v>
      </c>
      <c r="E983" s="7">
        <v>1.1259999999999999</v>
      </c>
      <c r="F983">
        <v>62.405000000000001</v>
      </c>
      <c r="G983">
        <v>0.36799999999999999</v>
      </c>
      <c r="H983">
        <v>0.15459999999999999</v>
      </c>
      <c r="I983">
        <v>0.83599999999999997</v>
      </c>
      <c r="J983">
        <v>0.184</v>
      </c>
      <c r="K983">
        <v>0.68159999999999998</v>
      </c>
      <c r="L983" s="67">
        <v>49756</v>
      </c>
      <c r="M983">
        <v>161.69999999999999</v>
      </c>
      <c r="N983">
        <v>1797</v>
      </c>
      <c r="O983">
        <v>71.36</v>
      </c>
      <c r="P983">
        <v>0.77200000000000002</v>
      </c>
    </row>
    <row r="984" spans="1:16" x14ac:dyDescent="0.3">
      <c r="A984">
        <v>982</v>
      </c>
      <c r="B984" s="68">
        <v>104181784</v>
      </c>
      <c r="C984" s="67">
        <v>15501410</v>
      </c>
      <c r="D984" s="67">
        <v>104043758</v>
      </c>
      <c r="E984" s="7">
        <v>1.232</v>
      </c>
      <c r="F984">
        <v>70.906999999999996</v>
      </c>
      <c r="G984">
        <v>0.33200000000000002</v>
      </c>
      <c r="H984">
        <v>0.26469999999999999</v>
      </c>
      <c r="I984">
        <v>0.66400000000000003</v>
      </c>
      <c r="J984">
        <v>0.191</v>
      </c>
      <c r="K984">
        <v>0.56279999999999997</v>
      </c>
      <c r="L984" s="67">
        <v>37309</v>
      </c>
      <c r="M984">
        <v>166.9</v>
      </c>
      <c r="N984">
        <v>1564</v>
      </c>
      <c r="O984">
        <v>83.24</v>
      </c>
      <c r="P984">
        <v>0.71199999999999997</v>
      </c>
    </row>
    <row r="985" spans="1:16" x14ac:dyDescent="0.3">
      <c r="A985">
        <v>983</v>
      </c>
      <c r="B985" s="68">
        <v>74001463</v>
      </c>
      <c r="C985" s="67">
        <v>12282583</v>
      </c>
      <c r="D985" s="67">
        <v>191772926</v>
      </c>
      <c r="E985" s="7">
        <v>1.1060000000000001</v>
      </c>
      <c r="F985">
        <v>45.71</v>
      </c>
      <c r="G985">
        <v>0.46400000000000002</v>
      </c>
      <c r="H985">
        <v>0.28029999999999999</v>
      </c>
      <c r="I985">
        <v>0.64500000000000002</v>
      </c>
      <c r="J985">
        <v>0.23100000000000001</v>
      </c>
      <c r="K985">
        <v>0.59219999999999995</v>
      </c>
      <c r="L985" s="67">
        <v>87352</v>
      </c>
      <c r="M985">
        <v>70</v>
      </c>
      <c r="N985">
        <v>2333</v>
      </c>
      <c r="O985">
        <v>78.569999999999993</v>
      </c>
      <c r="P985">
        <v>0.56999999999999995</v>
      </c>
    </row>
    <row r="986" spans="1:16" x14ac:dyDescent="0.3">
      <c r="A986">
        <v>984</v>
      </c>
      <c r="B986" s="68">
        <v>111801943</v>
      </c>
      <c r="C986" s="67">
        <v>10524010</v>
      </c>
      <c r="D986" s="67">
        <v>84623764</v>
      </c>
      <c r="E986" s="7">
        <v>1.2130000000000001</v>
      </c>
      <c r="F986">
        <v>68.319000000000003</v>
      </c>
      <c r="G986">
        <v>0.46800000000000003</v>
      </c>
      <c r="H986">
        <v>0.28010000000000002</v>
      </c>
      <c r="I986">
        <v>0.70599999999999996</v>
      </c>
      <c r="J986">
        <v>0.19600000000000001</v>
      </c>
      <c r="K986">
        <v>0.44400000000000001</v>
      </c>
      <c r="L986" s="67">
        <v>23702</v>
      </c>
      <c r="M986">
        <v>202.2</v>
      </c>
      <c r="N986">
        <v>1560</v>
      </c>
      <c r="O986">
        <v>61.27</v>
      </c>
      <c r="P986">
        <v>0.73</v>
      </c>
    </row>
    <row r="987" spans="1:16" x14ac:dyDescent="0.3">
      <c r="A987">
        <v>985</v>
      </c>
      <c r="B987" s="68">
        <v>38357799</v>
      </c>
      <c r="C987" s="67">
        <v>2583296</v>
      </c>
      <c r="D987" s="67">
        <v>69889008</v>
      </c>
      <c r="E987" s="7">
        <v>1.121</v>
      </c>
      <c r="F987">
        <v>40.880000000000003</v>
      </c>
      <c r="G987">
        <v>0.52100000000000002</v>
      </c>
      <c r="H987">
        <v>8.6499999999999994E-2</v>
      </c>
      <c r="I987">
        <v>0.78600000000000003</v>
      </c>
      <c r="J987">
        <v>0.16700000000000001</v>
      </c>
      <c r="K987">
        <v>0.77900000000000003</v>
      </c>
      <c r="L987" s="67">
        <v>28363</v>
      </c>
      <c r="M987">
        <v>89</v>
      </c>
      <c r="N987">
        <v>1774</v>
      </c>
      <c r="O987">
        <v>43.37</v>
      </c>
      <c r="P987">
        <v>0.71299999999999997</v>
      </c>
    </row>
    <row r="988" spans="1:16" x14ac:dyDescent="0.3">
      <c r="A988">
        <v>986</v>
      </c>
      <c r="B988" s="68">
        <v>120188754</v>
      </c>
      <c r="C988" s="67">
        <v>4987674</v>
      </c>
      <c r="D988" s="67">
        <v>55627367</v>
      </c>
      <c r="E988" s="7">
        <v>1.105</v>
      </c>
      <c r="F988">
        <v>34.835000000000001</v>
      </c>
      <c r="G988">
        <v>0.41599999999999998</v>
      </c>
      <c r="H988">
        <v>0.2233</v>
      </c>
      <c r="I988">
        <v>0.60699999999999998</v>
      </c>
      <c r="J988">
        <v>0.14299999999999999</v>
      </c>
      <c r="K988">
        <v>0.40150000000000002</v>
      </c>
      <c r="L988" s="67">
        <v>33747</v>
      </c>
      <c r="M988">
        <v>367.7</v>
      </c>
      <c r="N988">
        <v>1328</v>
      </c>
      <c r="O988">
        <v>68.599999999999994</v>
      </c>
      <c r="P988">
        <v>0.66900000000000004</v>
      </c>
    </row>
    <row r="989" spans="1:16" x14ac:dyDescent="0.3">
      <c r="A989">
        <v>987</v>
      </c>
      <c r="B989" s="68">
        <v>124260883</v>
      </c>
      <c r="C989" s="67">
        <v>23546750</v>
      </c>
      <c r="D989" s="67">
        <v>123931993</v>
      </c>
      <c r="E989" s="7">
        <v>1.2729999999999999</v>
      </c>
      <c r="F989">
        <v>47.579000000000001</v>
      </c>
      <c r="G989">
        <v>0.48199999999999998</v>
      </c>
      <c r="H989">
        <v>0.30530000000000002</v>
      </c>
      <c r="I989">
        <v>0.76500000000000001</v>
      </c>
      <c r="J989">
        <v>0.223</v>
      </c>
      <c r="K989">
        <v>0.62229999999999996</v>
      </c>
      <c r="L989" s="67">
        <v>53344</v>
      </c>
      <c r="M989">
        <v>169.3</v>
      </c>
      <c r="N989">
        <v>1794</v>
      </c>
      <c r="O989">
        <v>66.34</v>
      </c>
      <c r="P989">
        <v>0.6</v>
      </c>
    </row>
    <row r="990" spans="1:16" x14ac:dyDescent="0.3">
      <c r="A990">
        <v>988</v>
      </c>
      <c r="B990" s="68">
        <v>86105103</v>
      </c>
      <c r="C990" s="67">
        <v>8834895</v>
      </c>
      <c r="D990" s="67">
        <v>62250833</v>
      </c>
      <c r="E990" s="7">
        <v>1.18</v>
      </c>
      <c r="F990">
        <v>40.902000000000001</v>
      </c>
      <c r="G990">
        <v>0.42499999999999999</v>
      </c>
      <c r="H990">
        <v>0.23580000000000001</v>
      </c>
      <c r="I990">
        <v>0.75800000000000001</v>
      </c>
      <c r="J990">
        <v>0.17499999999999999</v>
      </c>
      <c r="K990">
        <v>0.6018</v>
      </c>
      <c r="L990" s="67">
        <v>41844</v>
      </c>
      <c r="M990">
        <v>196.6</v>
      </c>
      <c r="N990">
        <v>933</v>
      </c>
      <c r="O990">
        <v>76.63</v>
      </c>
      <c r="P990">
        <v>0.60199999999999998</v>
      </c>
    </row>
    <row r="991" spans="1:16" x14ac:dyDescent="0.3">
      <c r="A991">
        <v>989</v>
      </c>
      <c r="B991" s="68">
        <v>23705019</v>
      </c>
      <c r="C991" s="67">
        <v>2013957</v>
      </c>
      <c r="D991" s="67">
        <v>106353457</v>
      </c>
      <c r="E991" s="7">
        <v>1.157</v>
      </c>
      <c r="F991">
        <v>27.945</v>
      </c>
      <c r="G991">
        <v>0.158</v>
      </c>
      <c r="H991">
        <v>0.2477</v>
      </c>
      <c r="I991">
        <v>0.73399999999999999</v>
      </c>
      <c r="J991">
        <v>0.17499999999999999</v>
      </c>
      <c r="K991">
        <v>0.34300000000000003</v>
      </c>
      <c r="L991" s="67">
        <v>45014</v>
      </c>
      <c r="M991">
        <v>177.8</v>
      </c>
      <c r="N991">
        <v>2309</v>
      </c>
      <c r="O991">
        <v>53.46</v>
      </c>
      <c r="P991">
        <v>0.67</v>
      </c>
    </row>
    <row r="992" spans="1:16" x14ac:dyDescent="0.3">
      <c r="A992">
        <v>990</v>
      </c>
      <c r="B992" s="68">
        <v>51249544</v>
      </c>
      <c r="C992" s="67">
        <v>6570649</v>
      </c>
      <c r="D992" s="67">
        <v>127690271</v>
      </c>
      <c r="E992" s="7">
        <v>1.2170000000000001</v>
      </c>
      <c r="F992">
        <v>68.546000000000006</v>
      </c>
      <c r="G992">
        <v>0.47899999999999998</v>
      </c>
      <c r="H992">
        <v>0.22159999999999999</v>
      </c>
      <c r="I992">
        <v>0.57699999999999996</v>
      </c>
      <c r="J992">
        <v>0.13500000000000001</v>
      </c>
      <c r="K992">
        <v>0.57850000000000001</v>
      </c>
      <c r="L992" s="67">
        <v>36215</v>
      </c>
      <c r="M992">
        <v>59.7</v>
      </c>
      <c r="N992">
        <v>3457</v>
      </c>
      <c r="O992">
        <v>74.489999999999995</v>
      </c>
      <c r="P992">
        <v>0.72199999999999998</v>
      </c>
    </row>
    <row r="993" spans="1:16" x14ac:dyDescent="0.3">
      <c r="A993">
        <v>991</v>
      </c>
      <c r="B993" s="68">
        <v>88621452</v>
      </c>
      <c r="C993" s="67">
        <v>1039755</v>
      </c>
      <c r="D993" s="67">
        <v>38928996</v>
      </c>
      <c r="E993" s="7">
        <v>1.2589999999999999</v>
      </c>
      <c r="F993">
        <v>43.064999999999998</v>
      </c>
      <c r="G993">
        <v>0.34499999999999997</v>
      </c>
      <c r="H993">
        <v>9.1300000000000006E-2</v>
      </c>
      <c r="I993">
        <v>0.502</v>
      </c>
      <c r="J993">
        <v>0.20699999999999999</v>
      </c>
      <c r="K993">
        <v>0.29249999999999998</v>
      </c>
      <c r="L993" s="67">
        <v>75996</v>
      </c>
      <c r="M993">
        <v>105.9</v>
      </c>
      <c r="N993">
        <v>992</v>
      </c>
      <c r="O993">
        <v>61.18</v>
      </c>
      <c r="P993">
        <v>0.74099999999999999</v>
      </c>
    </row>
    <row r="994" spans="1:16" x14ac:dyDescent="0.3">
      <c r="A994">
        <v>992</v>
      </c>
      <c r="B994" s="68">
        <v>53777142</v>
      </c>
      <c r="C994" s="67">
        <v>6080228</v>
      </c>
      <c r="D994" s="67">
        <v>157704648</v>
      </c>
      <c r="E994" s="7">
        <v>1.117</v>
      </c>
      <c r="F994">
        <v>55.189</v>
      </c>
      <c r="G994">
        <v>0.182</v>
      </c>
      <c r="H994">
        <v>0.25900000000000001</v>
      </c>
      <c r="I994">
        <v>0.63600000000000001</v>
      </c>
      <c r="J994">
        <v>0.17299999999999999</v>
      </c>
      <c r="K994">
        <v>0.4365</v>
      </c>
      <c r="L994" s="67">
        <v>61174</v>
      </c>
      <c r="M994">
        <v>144.80000000000001</v>
      </c>
      <c r="N994">
        <v>2701</v>
      </c>
      <c r="O994">
        <v>76.239999999999995</v>
      </c>
      <c r="P994">
        <v>0.60299999999999998</v>
      </c>
    </row>
    <row r="995" spans="1:16" x14ac:dyDescent="0.3">
      <c r="A995">
        <v>993</v>
      </c>
      <c r="B995" s="68">
        <v>471830604</v>
      </c>
      <c r="C995" s="67">
        <v>34365714</v>
      </c>
      <c r="D995" s="67">
        <v>169657220</v>
      </c>
      <c r="E995" s="7">
        <v>1.202</v>
      </c>
      <c r="F995">
        <v>76.622</v>
      </c>
      <c r="G995">
        <v>0.20100000000000001</v>
      </c>
      <c r="H995">
        <v>0.29680000000000001</v>
      </c>
      <c r="I995">
        <v>0.60399999999999998</v>
      </c>
      <c r="J995">
        <v>0.24099999999999999</v>
      </c>
      <c r="K995">
        <v>0.68259999999999998</v>
      </c>
      <c r="L995" s="67">
        <v>69864</v>
      </c>
      <c r="M995">
        <v>545.70000000000005</v>
      </c>
      <c r="N995">
        <v>2068</v>
      </c>
      <c r="O995">
        <v>87.51</v>
      </c>
      <c r="P995">
        <v>0.80200000000000005</v>
      </c>
    </row>
    <row r="996" spans="1:16" x14ac:dyDescent="0.3">
      <c r="A996">
        <v>994</v>
      </c>
      <c r="B996" s="68">
        <v>31243135</v>
      </c>
      <c r="C996" s="67">
        <v>3952559</v>
      </c>
      <c r="D996" s="67">
        <v>57808598</v>
      </c>
      <c r="E996" s="7">
        <v>1.1559999999999999</v>
      </c>
      <c r="F996">
        <v>40.161000000000001</v>
      </c>
      <c r="G996">
        <v>0.36299999999999999</v>
      </c>
      <c r="H996">
        <v>0.216</v>
      </c>
      <c r="I996">
        <v>0.80600000000000005</v>
      </c>
      <c r="J996">
        <v>0.127</v>
      </c>
      <c r="K996">
        <v>0.5857</v>
      </c>
      <c r="L996" s="67">
        <v>30830</v>
      </c>
      <c r="M996">
        <v>118.7</v>
      </c>
      <c r="N996">
        <v>2075</v>
      </c>
      <c r="O996">
        <v>40.69</v>
      </c>
      <c r="P996">
        <v>0.58599999999999997</v>
      </c>
    </row>
    <row r="997" spans="1:16" x14ac:dyDescent="0.3">
      <c r="A997">
        <v>995</v>
      </c>
      <c r="B997" s="68">
        <v>38302512</v>
      </c>
      <c r="C997" s="67">
        <v>3968691</v>
      </c>
      <c r="D997" s="67">
        <v>55283916</v>
      </c>
      <c r="E997" s="7">
        <v>1.1259999999999999</v>
      </c>
      <c r="F997">
        <v>31.873999999999999</v>
      </c>
      <c r="G997">
        <v>8.5000000000000006E-2</v>
      </c>
      <c r="H997">
        <v>0.24809999999999999</v>
      </c>
      <c r="I997">
        <v>0.80900000000000005</v>
      </c>
      <c r="J997">
        <v>0.14099999999999999</v>
      </c>
      <c r="K997">
        <v>0.41760000000000003</v>
      </c>
      <c r="L997" s="67">
        <v>88912</v>
      </c>
      <c r="M997">
        <v>203.2</v>
      </c>
      <c r="N997">
        <v>1290</v>
      </c>
      <c r="O997">
        <v>54.34</v>
      </c>
      <c r="P997">
        <v>0.78500000000000003</v>
      </c>
    </row>
    <row r="998" spans="1:16" x14ac:dyDescent="0.3">
      <c r="A998">
        <v>996</v>
      </c>
      <c r="B998" s="68">
        <v>177531258</v>
      </c>
      <c r="C998" s="67">
        <v>14583316</v>
      </c>
      <c r="D998" s="67">
        <v>135707094</v>
      </c>
      <c r="E998" s="7">
        <v>1.0940000000000001</v>
      </c>
      <c r="F998">
        <v>52.985999999999997</v>
      </c>
      <c r="G998">
        <v>0.41199999999999998</v>
      </c>
      <c r="H998">
        <v>0.19389999999999999</v>
      </c>
      <c r="I998">
        <v>0.73699999999999999</v>
      </c>
      <c r="J998">
        <v>0.16</v>
      </c>
      <c r="K998">
        <v>0.55430000000000001</v>
      </c>
      <c r="L998" s="67">
        <v>56375</v>
      </c>
      <c r="M998">
        <v>232</v>
      </c>
      <c r="N998">
        <v>1569</v>
      </c>
      <c r="O998">
        <v>103.42</v>
      </c>
      <c r="P998">
        <v>0.622</v>
      </c>
    </row>
    <row r="999" spans="1:16" x14ac:dyDescent="0.3">
      <c r="A999">
        <v>997</v>
      </c>
      <c r="B999" s="68">
        <v>124075644</v>
      </c>
      <c r="C999" s="67">
        <v>5301066</v>
      </c>
      <c r="D999" s="67">
        <v>115578854</v>
      </c>
      <c r="E999" s="7">
        <v>1.3</v>
      </c>
      <c r="F999">
        <v>48.151000000000003</v>
      </c>
      <c r="G999">
        <v>0.46600000000000003</v>
      </c>
      <c r="H999">
        <v>8.6699999999999999E-2</v>
      </c>
      <c r="I999">
        <v>0.64100000000000001</v>
      </c>
      <c r="J999">
        <v>0.19800000000000001</v>
      </c>
      <c r="K999">
        <v>0.52929999999999999</v>
      </c>
      <c r="L999" s="67">
        <v>34333</v>
      </c>
      <c r="M999">
        <v>234.6</v>
      </c>
      <c r="N999">
        <v>2894</v>
      </c>
      <c r="O999">
        <v>52.57</v>
      </c>
      <c r="P999">
        <v>0.68700000000000006</v>
      </c>
    </row>
    <row r="1000" spans="1:16" x14ac:dyDescent="0.3">
      <c r="A1000">
        <v>998</v>
      </c>
      <c r="B1000" s="68">
        <v>94870895</v>
      </c>
      <c r="C1000" s="67">
        <v>12680089</v>
      </c>
      <c r="D1000" s="67">
        <v>95704023</v>
      </c>
      <c r="E1000" s="7">
        <v>1.1279999999999999</v>
      </c>
      <c r="F1000">
        <v>80.647999999999996</v>
      </c>
      <c r="G1000">
        <v>0.29399999999999998</v>
      </c>
      <c r="H1000">
        <v>0.31490000000000001</v>
      </c>
      <c r="I1000">
        <v>0.69799999999999995</v>
      </c>
      <c r="J1000">
        <v>0.223</v>
      </c>
      <c r="K1000">
        <v>0.42449999999999999</v>
      </c>
      <c r="L1000" s="67">
        <v>31137</v>
      </c>
      <c r="M1000">
        <v>183.4</v>
      </c>
      <c r="N1000">
        <v>1202</v>
      </c>
      <c r="O1000">
        <v>74.55</v>
      </c>
      <c r="P1000">
        <v>0.70199999999999996</v>
      </c>
    </row>
    <row r="1001" spans="1:16" x14ac:dyDescent="0.3">
      <c r="A1001">
        <v>999</v>
      </c>
      <c r="B1001" s="68">
        <v>192169966</v>
      </c>
      <c r="C1001" s="67">
        <v>5473561</v>
      </c>
      <c r="D1001" s="67">
        <v>51764394</v>
      </c>
      <c r="E1001" s="7">
        <v>1.34</v>
      </c>
      <c r="F1001">
        <v>61.427</v>
      </c>
      <c r="G1001">
        <v>0.35199999999999998</v>
      </c>
      <c r="H1001">
        <v>0.17030000000000001</v>
      </c>
      <c r="I1001">
        <v>0.67500000000000004</v>
      </c>
      <c r="J1001">
        <v>0.192</v>
      </c>
      <c r="K1001">
        <v>0.621</v>
      </c>
      <c r="L1001" s="67">
        <v>50545</v>
      </c>
      <c r="M1001">
        <v>240.1</v>
      </c>
      <c r="N1001">
        <v>1242</v>
      </c>
      <c r="O1001">
        <v>55.42</v>
      </c>
      <c r="P1001">
        <v>0.73299999999999998</v>
      </c>
    </row>
    <row r="1002" spans="1:16" x14ac:dyDescent="0.3">
      <c r="A1002">
        <v>1000</v>
      </c>
      <c r="B1002" s="68">
        <v>113089846</v>
      </c>
      <c r="C1002" s="67">
        <v>5861402</v>
      </c>
      <c r="D1002" s="67">
        <v>55512253</v>
      </c>
      <c r="E1002" s="7">
        <v>1.1140000000000001</v>
      </c>
      <c r="F1002">
        <v>48.43</v>
      </c>
      <c r="G1002">
        <v>0.39700000000000002</v>
      </c>
      <c r="H1002">
        <v>0.2288</v>
      </c>
      <c r="I1002">
        <v>0.74199999999999999</v>
      </c>
      <c r="J1002">
        <v>0.113</v>
      </c>
      <c r="K1002">
        <v>0.46150000000000002</v>
      </c>
      <c r="L1002" s="67">
        <v>40806</v>
      </c>
      <c r="M1002">
        <v>184.5</v>
      </c>
      <c r="N1002">
        <v>1351</v>
      </c>
      <c r="O1002">
        <v>70.37</v>
      </c>
      <c r="P1002">
        <v>0.78100000000000003</v>
      </c>
    </row>
    <row r="1003" spans="1:16" x14ac:dyDescent="0.3">
      <c r="A1003">
        <v>1001</v>
      </c>
      <c r="B1003" s="68">
        <v>203822945</v>
      </c>
      <c r="C1003" s="67">
        <v>6965331</v>
      </c>
      <c r="D1003" s="67">
        <v>85709716</v>
      </c>
      <c r="E1003" s="7">
        <v>1.1299999999999999</v>
      </c>
      <c r="F1003">
        <v>58.816000000000003</v>
      </c>
      <c r="G1003">
        <v>0.21</v>
      </c>
      <c r="H1003">
        <v>0.1479</v>
      </c>
      <c r="I1003">
        <v>0.82799999999999996</v>
      </c>
      <c r="J1003">
        <v>0.187</v>
      </c>
      <c r="K1003">
        <v>0.54930000000000001</v>
      </c>
      <c r="L1003" s="67">
        <v>62950</v>
      </c>
      <c r="M1003">
        <v>416.1</v>
      </c>
      <c r="N1003">
        <v>1038</v>
      </c>
      <c r="O1003">
        <v>77.7</v>
      </c>
      <c r="P1003">
        <v>0.63</v>
      </c>
    </row>
    <row r="1004" spans="1:16" x14ac:dyDescent="0.3">
      <c r="A1004">
        <v>1002</v>
      </c>
      <c r="B1004" s="68">
        <v>201144398</v>
      </c>
      <c r="C1004" s="67">
        <v>13275817</v>
      </c>
      <c r="D1004" s="67">
        <v>172720008</v>
      </c>
      <c r="E1004" s="7">
        <v>1.306</v>
      </c>
      <c r="F1004">
        <v>61.350999999999999</v>
      </c>
      <c r="G1004">
        <v>0.34799999999999998</v>
      </c>
      <c r="H1004">
        <v>0.1699</v>
      </c>
      <c r="I1004">
        <v>0.8</v>
      </c>
      <c r="J1004">
        <v>0.158</v>
      </c>
      <c r="K1004">
        <v>0.45240000000000002</v>
      </c>
      <c r="L1004" s="67">
        <v>72155</v>
      </c>
      <c r="M1004">
        <v>198.9</v>
      </c>
      <c r="N1004">
        <v>2664</v>
      </c>
      <c r="O1004">
        <v>86.14</v>
      </c>
      <c r="P1004">
        <v>0.65700000000000003</v>
      </c>
    </row>
    <row r="1005" spans="1:16" x14ac:dyDescent="0.3">
      <c r="A1005">
        <v>1003</v>
      </c>
      <c r="B1005" s="68">
        <v>303923101</v>
      </c>
      <c r="C1005" s="67">
        <v>7455321</v>
      </c>
      <c r="D1005" s="67">
        <v>56273690</v>
      </c>
      <c r="E1005" s="7">
        <v>1.2789999999999999</v>
      </c>
      <c r="F1005">
        <v>43.256999999999998</v>
      </c>
      <c r="G1005">
        <v>0.38500000000000001</v>
      </c>
      <c r="H1005">
        <v>0.2278</v>
      </c>
      <c r="I1005">
        <v>0.82799999999999996</v>
      </c>
      <c r="J1005">
        <v>0.17199999999999999</v>
      </c>
      <c r="K1005">
        <v>0.58150000000000002</v>
      </c>
      <c r="L1005" s="67">
        <v>61772</v>
      </c>
      <c r="M1005">
        <v>431</v>
      </c>
      <c r="N1005">
        <v>1549</v>
      </c>
      <c r="O1005">
        <v>42.03</v>
      </c>
      <c r="P1005">
        <v>0.68500000000000005</v>
      </c>
    </row>
    <row r="1006" spans="1:16" x14ac:dyDescent="0.3">
      <c r="A1006">
        <v>1004</v>
      </c>
      <c r="B1006" s="68">
        <v>63856769</v>
      </c>
      <c r="C1006" s="67">
        <v>4853655</v>
      </c>
      <c r="D1006" s="67">
        <v>63919666</v>
      </c>
      <c r="E1006" s="7">
        <v>1.2949999999999999</v>
      </c>
      <c r="F1006">
        <v>37.802999999999997</v>
      </c>
      <c r="G1006">
        <v>0.26600000000000001</v>
      </c>
      <c r="H1006">
        <v>0.18149999999999999</v>
      </c>
      <c r="I1006">
        <v>0.72699999999999998</v>
      </c>
      <c r="J1006">
        <v>0.155</v>
      </c>
      <c r="K1006">
        <v>0.41870000000000002</v>
      </c>
      <c r="L1006" s="67">
        <v>54930</v>
      </c>
      <c r="M1006">
        <v>198.3</v>
      </c>
      <c r="N1006">
        <v>1417</v>
      </c>
      <c r="O1006">
        <v>66.739999999999995</v>
      </c>
      <c r="P1006">
        <v>0.58299999999999996</v>
      </c>
    </row>
    <row r="1007" spans="1:16" x14ac:dyDescent="0.3">
      <c r="A1007">
        <v>1005</v>
      </c>
      <c r="B1007" s="68">
        <v>33373733</v>
      </c>
      <c r="C1007" s="67">
        <v>4385459</v>
      </c>
      <c r="D1007" s="67">
        <v>144670084</v>
      </c>
      <c r="E1007" s="7">
        <v>1.1970000000000001</v>
      </c>
      <c r="F1007">
        <v>29.478999999999999</v>
      </c>
      <c r="G1007">
        <v>0.19700000000000001</v>
      </c>
      <c r="H1007">
        <v>0.24959999999999999</v>
      </c>
      <c r="I1007">
        <v>0.72699999999999998</v>
      </c>
      <c r="J1007">
        <v>0.22800000000000001</v>
      </c>
      <c r="K1007">
        <v>0.52639999999999998</v>
      </c>
      <c r="L1007" s="67">
        <v>35708</v>
      </c>
      <c r="M1007">
        <v>200.8</v>
      </c>
      <c r="N1007">
        <v>1381</v>
      </c>
      <c r="O1007">
        <v>97.31</v>
      </c>
      <c r="P1007">
        <v>0.80100000000000005</v>
      </c>
    </row>
    <row r="1008" spans="1:16" x14ac:dyDescent="0.3">
      <c r="A1008">
        <v>1006</v>
      </c>
      <c r="B1008" s="68">
        <v>290101663</v>
      </c>
      <c r="C1008" s="67">
        <v>6798339</v>
      </c>
      <c r="D1008" s="67">
        <v>57312334</v>
      </c>
      <c r="E1008" s="7">
        <v>1.133</v>
      </c>
      <c r="F1008">
        <v>48.098999999999997</v>
      </c>
      <c r="G1008">
        <v>0.45700000000000002</v>
      </c>
      <c r="H1008">
        <v>0.31719999999999998</v>
      </c>
      <c r="I1008">
        <v>0.63200000000000001</v>
      </c>
      <c r="J1008">
        <v>0.186</v>
      </c>
      <c r="K1008">
        <v>0.374</v>
      </c>
      <c r="L1008" s="67">
        <v>57078</v>
      </c>
      <c r="M1008">
        <v>380</v>
      </c>
      <c r="N1008">
        <v>2285</v>
      </c>
      <c r="O1008">
        <v>31.19</v>
      </c>
      <c r="P1008">
        <v>0.60799999999999998</v>
      </c>
    </row>
    <row r="1009" spans="1:16" x14ac:dyDescent="0.3">
      <c r="A1009">
        <v>1007</v>
      </c>
      <c r="B1009" s="68">
        <v>41721714</v>
      </c>
      <c r="C1009" s="67">
        <v>2490607</v>
      </c>
      <c r="D1009" s="67">
        <v>90521693</v>
      </c>
      <c r="E1009" s="7">
        <v>1.4379999999999999</v>
      </c>
      <c r="F1009">
        <v>73.171000000000006</v>
      </c>
      <c r="G1009">
        <v>0.184</v>
      </c>
      <c r="H1009">
        <v>0.19450000000000001</v>
      </c>
      <c r="I1009">
        <v>0.69099999999999995</v>
      </c>
      <c r="J1009">
        <v>0.185</v>
      </c>
      <c r="K1009">
        <v>0.30690000000000001</v>
      </c>
      <c r="L1009" s="67">
        <v>22163</v>
      </c>
      <c r="M1009">
        <v>251.7</v>
      </c>
      <c r="N1009">
        <v>1739</v>
      </c>
      <c r="O1009">
        <v>75.44</v>
      </c>
      <c r="P1009">
        <v>0.55600000000000005</v>
      </c>
    </row>
    <row r="1010" spans="1:16" x14ac:dyDescent="0.3">
      <c r="A1010">
        <v>1008</v>
      </c>
      <c r="B1010" s="68">
        <v>74766450</v>
      </c>
      <c r="C1010" s="67">
        <v>4721250</v>
      </c>
      <c r="D1010" s="67">
        <v>188134609</v>
      </c>
      <c r="E1010" s="7">
        <v>1.0780000000000001</v>
      </c>
      <c r="F1010">
        <v>72.652000000000001</v>
      </c>
      <c r="G1010">
        <v>0.29399999999999998</v>
      </c>
      <c r="H1010">
        <v>0.15010000000000001</v>
      </c>
      <c r="I1010">
        <v>0.82399999999999995</v>
      </c>
      <c r="J1010">
        <v>0.16400000000000001</v>
      </c>
      <c r="K1010">
        <v>0.42080000000000001</v>
      </c>
      <c r="L1010" s="67">
        <v>25571</v>
      </c>
      <c r="M1010">
        <v>195.2</v>
      </c>
      <c r="N1010">
        <v>3409</v>
      </c>
      <c r="O1010">
        <v>56.74</v>
      </c>
      <c r="P1010">
        <v>0.70099999999999996</v>
      </c>
    </row>
    <row r="1011" spans="1:16" x14ac:dyDescent="0.3">
      <c r="A1011">
        <v>1009</v>
      </c>
      <c r="B1011" s="68">
        <v>50830918</v>
      </c>
      <c r="C1011" s="67">
        <v>6491890</v>
      </c>
      <c r="D1011" s="67">
        <v>99765566</v>
      </c>
      <c r="E1011" s="7">
        <v>1.728</v>
      </c>
      <c r="F1011">
        <v>36.07</v>
      </c>
      <c r="G1011">
        <v>0.24299999999999999</v>
      </c>
      <c r="H1011">
        <v>0.27129999999999999</v>
      </c>
      <c r="I1011">
        <v>0.79500000000000004</v>
      </c>
      <c r="J1011">
        <v>0.17799999999999999</v>
      </c>
      <c r="K1011">
        <v>0.4708</v>
      </c>
      <c r="L1011" s="67">
        <v>44472</v>
      </c>
      <c r="M1011">
        <v>185.9</v>
      </c>
      <c r="N1011">
        <v>2174</v>
      </c>
      <c r="O1011">
        <v>72.22</v>
      </c>
      <c r="P1011">
        <v>0.70099999999999996</v>
      </c>
    </row>
    <row r="1012" spans="1:16" x14ac:dyDescent="0.3">
      <c r="A1012">
        <v>1010</v>
      </c>
      <c r="B1012" s="68">
        <v>45301408</v>
      </c>
      <c r="C1012" s="67">
        <v>1898434</v>
      </c>
      <c r="D1012" s="67">
        <v>24979243</v>
      </c>
      <c r="E1012" s="7">
        <v>1.1879999999999999</v>
      </c>
      <c r="F1012">
        <v>28.289000000000001</v>
      </c>
      <c r="G1012">
        <v>0.39400000000000002</v>
      </c>
      <c r="H1012">
        <v>0.19639999999999999</v>
      </c>
      <c r="I1012">
        <v>0.59</v>
      </c>
      <c r="J1012">
        <v>0.14000000000000001</v>
      </c>
      <c r="K1012">
        <v>0.38700000000000001</v>
      </c>
      <c r="L1012" s="67">
        <v>46545</v>
      </c>
      <c r="M1012">
        <v>110</v>
      </c>
      <c r="N1012">
        <v>1099</v>
      </c>
      <c r="O1012">
        <v>42.01</v>
      </c>
      <c r="P1012">
        <v>0.79300000000000004</v>
      </c>
    </row>
    <row r="1013" spans="1:16" x14ac:dyDescent="0.3">
      <c r="A1013">
        <v>1011</v>
      </c>
      <c r="B1013" s="68">
        <v>25842232</v>
      </c>
      <c r="C1013" s="67">
        <v>1823992</v>
      </c>
      <c r="D1013" s="67">
        <v>128087479</v>
      </c>
      <c r="E1013" s="7">
        <v>1.224</v>
      </c>
      <c r="F1013">
        <v>48.204999999999998</v>
      </c>
      <c r="G1013">
        <v>0.219</v>
      </c>
      <c r="H1013">
        <v>0.14979999999999999</v>
      </c>
      <c r="I1013">
        <v>0.69899999999999995</v>
      </c>
      <c r="J1013">
        <v>0.20599999999999999</v>
      </c>
      <c r="K1013">
        <v>0.47099999999999997</v>
      </c>
      <c r="L1013" s="67">
        <v>26699</v>
      </c>
      <c r="M1013">
        <v>133.80000000000001</v>
      </c>
      <c r="N1013">
        <v>2079</v>
      </c>
      <c r="O1013">
        <v>67.52</v>
      </c>
      <c r="P1013">
        <v>0.68500000000000005</v>
      </c>
    </row>
    <row r="1014" spans="1:16" x14ac:dyDescent="0.3">
      <c r="A1014">
        <v>1012</v>
      </c>
      <c r="B1014" s="68">
        <v>50406798</v>
      </c>
      <c r="C1014" s="67">
        <v>4381835</v>
      </c>
      <c r="D1014" s="67">
        <v>103463799</v>
      </c>
      <c r="E1014" s="7">
        <v>1.1259999999999999</v>
      </c>
      <c r="F1014">
        <v>42.947000000000003</v>
      </c>
      <c r="G1014">
        <v>0.45600000000000002</v>
      </c>
      <c r="H1014">
        <v>0.1956</v>
      </c>
      <c r="I1014">
        <v>0.58399999999999996</v>
      </c>
      <c r="J1014">
        <v>0.23499999999999999</v>
      </c>
      <c r="K1014">
        <v>0.44440000000000002</v>
      </c>
      <c r="L1014" s="67">
        <v>35624</v>
      </c>
      <c r="M1014">
        <v>96.9</v>
      </c>
      <c r="N1014">
        <v>1455</v>
      </c>
      <c r="O1014">
        <v>75.16</v>
      </c>
      <c r="P1014">
        <v>0.746</v>
      </c>
    </row>
    <row r="1015" spans="1:16" x14ac:dyDescent="0.3">
      <c r="A1015">
        <v>1013</v>
      </c>
      <c r="B1015" s="68">
        <v>23134429</v>
      </c>
      <c r="C1015" s="67">
        <v>2631531</v>
      </c>
      <c r="D1015" s="67">
        <v>57178406</v>
      </c>
      <c r="E1015" s="7">
        <v>1.286</v>
      </c>
      <c r="F1015">
        <v>51.941000000000003</v>
      </c>
      <c r="G1015">
        <v>0.153</v>
      </c>
      <c r="H1015">
        <v>0.1837</v>
      </c>
      <c r="I1015">
        <v>0.67200000000000004</v>
      </c>
      <c r="J1015">
        <v>0.161</v>
      </c>
      <c r="K1015">
        <v>0.61929999999999996</v>
      </c>
      <c r="L1015" s="67">
        <v>31799</v>
      </c>
      <c r="M1015">
        <v>140.80000000000001</v>
      </c>
      <c r="N1015">
        <v>1598</v>
      </c>
      <c r="O1015">
        <v>54.79</v>
      </c>
      <c r="P1015">
        <v>0.65100000000000002</v>
      </c>
    </row>
    <row r="1016" spans="1:16" x14ac:dyDescent="0.3">
      <c r="A1016">
        <v>1014</v>
      </c>
      <c r="B1016" s="68">
        <v>52573136</v>
      </c>
      <c r="C1016" s="67">
        <v>5680343</v>
      </c>
      <c r="D1016" s="67">
        <v>89453224</v>
      </c>
      <c r="E1016" s="7">
        <v>1.171</v>
      </c>
      <c r="F1016">
        <v>54.88</v>
      </c>
      <c r="G1016">
        <v>0.192</v>
      </c>
      <c r="H1016">
        <v>0.2157</v>
      </c>
      <c r="I1016">
        <v>0.56899999999999995</v>
      </c>
      <c r="J1016">
        <v>0.151</v>
      </c>
      <c r="K1016">
        <v>0.50090000000000001</v>
      </c>
      <c r="L1016" s="67">
        <v>25990</v>
      </c>
      <c r="M1016">
        <v>319.2</v>
      </c>
      <c r="N1016">
        <v>2257</v>
      </c>
      <c r="O1016">
        <v>69.569999999999993</v>
      </c>
      <c r="P1016">
        <v>0.60099999999999998</v>
      </c>
    </row>
    <row r="1017" spans="1:16" x14ac:dyDescent="0.3">
      <c r="A1017">
        <v>1015</v>
      </c>
      <c r="B1017" s="68">
        <v>31853976</v>
      </c>
      <c r="C1017" s="67">
        <v>2182510</v>
      </c>
      <c r="D1017" s="67">
        <v>176250894</v>
      </c>
      <c r="E1017" s="7">
        <v>1.1279999999999999</v>
      </c>
      <c r="F1017">
        <v>30.207000000000001</v>
      </c>
      <c r="G1017">
        <v>0.219</v>
      </c>
      <c r="H1017">
        <v>0.18160000000000001</v>
      </c>
      <c r="I1017">
        <v>0.77300000000000002</v>
      </c>
      <c r="J1017">
        <v>0.224</v>
      </c>
      <c r="K1017">
        <v>0.37730000000000002</v>
      </c>
      <c r="L1017" s="67">
        <v>47079</v>
      </c>
      <c r="M1017">
        <v>152.30000000000001</v>
      </c>
      <c r="N1017">
        <v>2262</v>
      </c>
      <c r="O1017">
        <v>65.38</v>
      </c>
      <c r="P1017">
        <v>0.67</v>
      </c>
    </row>
    <row r="1018" spans="1:16" x14ac:dyDescent="0.3">
      <c r="A1018">
        <v>1016</v>
      </c>
      <c r="B1018" s="68">
        <v>150646063</v>
      </c>
      <c r="C1018" s="67">
        <v>3753721</v>
      </c>
      <c r="D1018" s="67">
        <v>48798000</v>
      </c>
      <c r="E1018" s="7">
        <v>1.1919999999999999</v>
      </c>
      <c r="F1018">
        <v>75.662000000000006</v>
      </c>
      <c r="G1018">
        <v>0.33800000000000002</v>
      </c>
      <c r="H1018">
        <v>0.17150000000000001</v>
      </c>
      <c r="I1018">
        <v>0.79800000000000004</v>
      </c>
      <c r="J1018">
        <v>0.153</v>
      </c>
      <c r="K1018">
        <v>0.44840000000000002</v>
      </c>
      <c r="L1018" s="67">
        <v>35176</v>
      </c>
      <c r="M1018">
        <v>199.2</v>
      </c>
      <c r="N1018">
        <v>1216</v>
      </c>
      <c r="O1018">
        <v>50.64</v>
      </c>
      <c r="P1018">
        <v>0.84199999999999997</v>
      </c>
    </row>
    <row r="1019" spans="1:16" x14ac:dyDescent="0.3">
      <c r="A1019">
        <v>1017</v>
      </c>
      <c r="B1019" s="68">
        <v>115248323</v>
      </c>
      <c r="C1019" s="67">
        <v>3660469</v>
      </c>
      <c r="D1019" s="67">
        <v>34139883</v>
      </c>
      <c r="E1019" s="7">
        <v>1.286</v>
      </c>
      <c r="F1019">
        <v>43.048999999999999</v>
      </c>
      <c r="G1019">
        <v>0.44</v>
      </c>
      <c r="H1019">
        <v>0.28520000000000001</v>
      </c>
      <c r="I1019">
        <v>0.443</v>
      </c>
      <c r="J1019">
        <v>0.17699999999999999</v>
      </c>
      <c r="K1019">
        <v>0.376</v>
      </c>
      <c r="L1019" s="67">
        <v>45400</v>
      </c>
      <c r="M1019">
        <v>197.4</v>
      </c>
      <c r="N1019">
        <v>1307</v>
      </c>
      <c r="O1019">
        <v>55.18</v>
      </c>
      <c r="P1019">
        <v>0.67900000000000005</v>
      </c>
    </row>
    <row r="1020" spans="1:16" x14ac:dyDescent="0.3">
      <c r="A1020">
        <v>1018</v>
      </c>
      <c r="B1020" s="68">
        <v>109088261</v>
      </c>
      <c r="C1020" s="67">
        <v>19178774</v>
      </c>
      <c r="D1020" s="67">
        <v>290603736</v>
      </c>
      <c r="E1020" s="7">
        <v>1.196</v>
      </c>
      <c r="F1020">
        <v>64.915000000000006</v>
      </c>
      <c r="G1020">
        <v>0.53600000000000003</v>
      </c>
      <c r="H1020">
        <v>0.2752</v>
      </c>
      <c r="I1020">
        <v>0.78</v>
      </c>
      <c r="J1020">
        <v>0.17100000000000001</v>
      </c>
      <c r="K1020">
        <v>0.63880000000000003</v>
      </c>
      <c r="L1020" s="67">
        <v>37189</v>
      </c>
      <c r="M1020">
        <v>124.2</v>
      </c>
      <c r="N1020">
        <v>3415</v>
      </c>
      <c r="O1020">
        <v>98.16</v>
      </c>
      <c r="P1020">
        <v>0.67900000000000005</v>
      </c>
    </row>
    <row r="1021" spans="1:16" x14ac:dyDescent="0.3">
      <c r="A1021">
        <v>1019</v>
      </c>
      <c r="B1021" s="68">
        <v>108497005</v>
      </c>
      <c r="C1021" s="67">
        <v>14164989</v>
      </c>
      <c r="D1021" s="67">
        <v>103191860</v>
      </c>
      <c r="E1021" s="7">
        <v>1.252</v>
      </c>
      <c r="F1021">
        <v>30.120999999999999</v>
      </c>
      <c r="G1021">
        <v>0.439</v>
      </c>
      <c r="H1021">
        <v>0.28289999999999998</v>
      </c>
      <c r="I1021">
        <v>0.64800000000000002</v>
      </c>
      <c r="J1021">
        <v>0.17699999999999999</v>
      </c>
      <c r="K1021">
        <v>0.48520000000000002</v>
      </c>
      <c r="L1021" s="67">
        <v>70547</v>
      </c>
      <c r="M1021">
        <v>167.2</v>
      </c>
      <c r="N1021">
        <v>2353</v>
      </c>
      <c r="O1021">
        <v>61.93</v>
      </c>
      <c r="P1021">
        <v>0.69499999999999995</v>
      </c>
    </row>
    <row r="1022" spans="1:16" x14ac:dyDescent="0.3">
      <c r="A1022">
        <v>1020</v>
      </c>
      <c r="B1022" s="68">
        <v>41954815</v>
      </c>
      <c r="C1022" s="67">
        <v>2255329</v>
      </c>
      <c r="D1022" s="67">
        <v>98898218</v>
      </c>
      <c r="E1022" s="7">
        <v>1.2</v>
      </c>
      <c r="F1022">
        <v>50.545999999999999</v>
      </c>
      <c r="G1022">
        <v>0.22700000000000001</v>
      </c>
      <c r="H1022">
        <v>9.6199999999999994E-2</v>
      </c>
      <c r="I1022">
        <v>0.625</v>
      </c>
      <c r="J1022">
        <v>0.21099999999999999</v>
      </c>
      <c r="K1022">
        <v>0.5585</v>
      </c>
      <c r="L1022" s="67">
        <v>40147</v>
      </c>
      <c r="M1022">
        <v>155.30000000000001</v>
      </c>
      <c r="N1022">
        <v>2635</v>
      </c>
      <c r="O1022">
        <v>43.95</v>
      </c>
      <c r="P1022">
        <v>0.58599999999999997</v>
      </c>
    </row>
    <row r="1023" spans="1:16" x14ac:dyDescent="0.3">
      <c r="A1023">
        <v>1021</v>
      </c>
      <c r="B1023" s="68">
        <v>322074721</v>
      </c>
      <c r="C1023" s="67">
        <v>9210108</v>
      </c>
      <c r="D1023" s="67">
        <v>64908817</v>
      </c>
      <c r="E1023" s="7">
        <v>1.1040000000000001</v>
      </c>
      <c r="F1023">
        <v>77.084000000000003</v>
      </c>
      <c r="G1023">
        <v>0.33600000000000002</v>
      </c>
      <c r="H1023">
        <v>0.2646</v>
      </c>
      <c r="I1023">
        <v>0.50900000000000001</v>
      </c>
      <c r="J1023">
        <v>0.20799999999999999</v>
      </c>
      <c r="K1023">
        <v>0.53639999999999999</v>
      </c>
      <c r="L1023" s="67">
        <v>49391</v>
      </c>
      <c r="M1023">
        <v>332.6</v>
      </c>
      <c r="N1023">
        <v>1418</v>
      </c>
      <c r="O1023">
        <v>61.47</v>
      </c>
      <c r="P1023">
        <v>0.75700000000000001</v>
      </c>
    </row>
    <row r="1024" spans="1:16" x14ac:dyDescent="0.3">
      <c r="A1024">
        <v>1022</v>
      </c>
      <c r="B1024" s="68">
        <v>45610617</v>
      </c>
      <c r="C1024" s="67">
        <v>6325615</v>
      </c>
      <c r="D1024" s="67">
        <v>116973535</v>
      </c>
      <c r="E1024" s="7">
        <v>1.1970000000000001</v>
      </c>
      <c r="F1024">
        <v>32.44</v>
      </c>
      <c r="G1024">
        <v>0.375</v>
      </c>
      <c r="H1024">
        <v>0.2334</v>
      </c>
      <c r="I1024">
        <v>0.54500000000000004</v>
      </c>
      <c r="J1024">
        <v>0.17100000000000001</v>
      </c>
      <c r="K1024">
        <v>0.59409999999999996</v>
      </c>
      <c r="L1024" s="67">
        <v>41113</v>
      </c>
      <c r="M1024">
        <v>135.4</v>
      </c>
      <c r="N1024">
        <v>2183</v>
      </c>
      <c r="O1024">
        <v>88.57</v>
      </c>
      <c r="P1024">
        <v>0.67300000000000004</v>
      </c>
    </row>
    <row r="1025" spans="1:16" x14ac:dyDescent="0.3">
      <c r="A1025">
        <v>1023</v>
      </c>
      <c r="B1025" s="68">
        <v>21755403</v>
      </c>
      <c r="C1025" s="67">
        <v>2652721</v>
      </c>
      <c r="D1025" s="67">
        <v>63940696</v>
      </c>
      <c r="E1025" s="7">
        <v>1.1559999999999999</v>
      </c>
      <c r="F1025">
        <v>39.731000000000002</v>
      </c>
      <c r="G1025">
        <v>0.14699999999999999</v>
      </c>
      <c r="H1025">
        <v>0.20749999999999999</v>
      </c>
      <c r="I1025">
        <v>0.52700000000000002</v>
      </c>
      <c r="J1025">
        <v>0.27</v>
      </c>
      <c r="K1025">
        <v>0.58779999999999999</v>
      </c>
      <c r="L1025" s="67">
        <v>33040</v>
      </c>
      <c r="M1025">
        <v>148.6</v>
      </c>
      <c r="N1025">
        <v>1404</v>
      </c>
      <c r="O1025">
        <v>47.6</v>
      </c>
      <c r="P1025">
        <v>0.76</v>
      </c>
    </row>
    <row r="1026" spans="1:16" x14ac:dyDescent="0.3">
      <c r="A1026">
        <v>1024</v>
      </c>
      <c r="B1026" s="68">
        <v>64677148</v>
      </c>
      <c r="C1026" s="67">
        <v>6560515</v>
      </c>
      <c r="D1026" s="67">
        <v>124074000</v>
      </c>
      <c r="E1026" s="7">
        <v>1.246</v>
      </c>
      <c r="F1026">
        <v>30.847999999999999</v>
      </c>
      <c r="G1026">
        <v>0.35699999999999998</v>
      </c>
      <c r="H1026">
        <v>0.24179999999999999</v>
      </c>
      <c r="I1026">
        <v>0.77400000000000002</v>
      </c>
      <c r="J1026">
        <v>0.19700000000000001</v>
      </c>
      <c r="K1026">
        <v>0.41959999999999997</v>
      </c>
      <c r="L1026" s="67">
        <v>49606</v>
      </c>
      <c r="M1026">
        <v>146.5</v>
      </c>
      <c r="N1026">
        <v>1750</v>
      </c>
      <c r="O1026">
        <v>74.8</v>
      </c>
      <c r="P1026">
        <v>0.80800000000000005</v>
      </c>
    </row>
    <row r="1027" spans="1:16" x14ac:dyDescent="0.3">
      <c r="A1027">
        <v>1025</v>
      </c>
      <c r="B1027" s="68">
        <v>50571120</v>
      </c>
      <c r="C1027" s="67">
        <v>6663727</v>
      </c>
      <c r="D1027" s="67">
        <v>90962243</v>
      </c>
      <c r="E1027" s="7">
        <v>1.226</v>
      </c>
      <c r="F1027">
        <v>53.97</v>
      </c>
      <c r="G1027">
        <v>0.314</v>
      </c>
      <c r="H1027">
        <v>0.31929999999999997</v>
      </c>
      <c r="I1027">
        <v>0.58799999999999997</v>
      </c>
      <c r="J1027">
        <v>0.16800000000000001</v>
      </c>
      <c r="K1027">
        <v>0.41270000000000001</v>
      </c>
      <c r="L1027" s="67">
        <v>45385</v>
      </c>
      <c r="M1027">
        <v>92.1</v>
      </c>
      <c r="N1027">
        <v>2039</v>
      </c>
      <c r="O1027">
        <v>71.58</v>
      </c>
      <c r="P1027">
        <v>0.71499999999999997</v>
      </c>
    </row>
    <row r="1028" spans="1:16" x14ac:dyDescent="0.3">
      <c r="A1028">
        <v>1026</v>
      </c>
      <c r="B1028" s="68">
        <v>117083236</v>
      </c>
      <c r="C1028" s="67">
        <v>7651462</v>
      </c>
      <c r="D1028" s="67">
        <v>95821546</v>
      </c>
      <c r="E1028" s="7">
        <v>1.149</v>
      </c>
      <c r="F1028">
        <v>48.542000000000002</v>
      </c>
      <c r="G1028">
        <v>0.253</v>
      </c>
      <c r="H1028">
        <v>0.1338</v>
      </c>
      <c r="I1028">
        <v>0.63700000000000001</v>
      </c>
      <c r="J1028">
        <v>0.21</v>
      </c>
      <c r="K1028">
        <v>0.59689999999999999</v>
      </c>
      <c r="L1028" s="67">
        <v>54014</v>
      </c>
      <c r="M1028">
        <v>236.8</v>
      </c>
      <c r="N1028">
        <v>2141</v>
      </c>
      <c r="O1028">
        <v>49.61</v>
      </c>
      <c r="P1028">
        <v>0.746</v>
      </c>
    </row>
    <row r="1029" spans="1:16" x14ac:dyDescent="0.3">
      <c r="A1029">
        <v>1027</v>
      </c>
      <c r="B1029" s="68">
        <v>92071357</v>
      </c>
      <c r="C1029" s="67">
        <v>7388276</v>
      </c>
      <c r="D1029" s="67">
        <v>150130762</v>
      </c>
      <c r="E1029" s="7">
        <v>1.2</v>
      </c>
      <c r="F1029">
        <v>60.15</v>
      </c>
      <c r="G1029">
        <v>0.34300000000000003</v>
      </c>
      <c r="H1029">
        <v>0.19270000000000001</v>
      </c>
      <c r="I1029">
        <v>0.70099999999999996</v>
      </c>
      <c r="J1029">
        <v>0.17199999999999999</v>
      </c>
      <c r="K1029">
        <v>0.41639999999999999</v>
      </c>
      <c r="L1029" s="67">
        <v>34663</v>
      </c>
      <c r="M1029">
        <v>190.7</v>
      </c>
      <c r="N1029">
        <v>2433</v>
      </c>
      <c r="O1029">
        <v>79.23</v>
      </c>
      <c r="P1029">
        <v>0.67600000000000005</v>
      </c>
    </row>
    <row r="1030" spans="1:16" x14ac:dyDescent="0.3">
      <c r="A1030">
        <v>1028</v>
      </c>
      <c r="B1030" s="68">
        <v>116053215</v>
      </c>
      <c r="C1030" s="67">
        <v>9858085</v>
      </c>
      <c r="D1030" s="67">
        <v>132786113</v>
      </c>
      <c r="E1030" s="7">
        <v>1.175</v>
      </c>
      <c r="F1030">
        <v>76.475999999999999</v>
      </c>
      <c r="G1030">
        <v>0.54300000000000004</v>
      </c>
      <c r="H1030">
        <v>0.15010000000000001</v>
      </c>
      <c r="I1030">
        <v>0.71899999999999997</v>
      </c>
      <c r="J1030">
        <v>0.16500000000000001</v>
      </c>
      <c r="K1030">
        <v>0.56579999999999997</v>
      </c>
      <c r="L1030" s="67">
        <v>44435</v>
      </c>
      <c r="M1030">
        <v>83.1</v>
      </c>
      <c r="N1030">
        <v>2226</v>
      </c>
      <c r="O1030">
        <v>76.34</v>
      </c>
      <c r="P1030">
        <v>0.75700000000000001</v>
      </c>
    </row>
    <row r="1031" spans="1:16" x14ac:dyDescent="0.3">
      <c r="A1031">
        <v>1029</v>
      </c>
      <c r="B1031" s="68">
        <v>137478788</v>
      </c>
      <c r="C1031" s="67">
        <v>10412012</v>
      </c>
      <c r="D1031" s="67">
        <v>130152309</v>
      </c>
      <c r="E1031" s="7">
        <v>1.135</v>
      </c>
      <c r="F1031">
        <v>26.721</v>
      </c>
      <c r="G1031">
        <v>0.44600000000000001</v>
      </c>
      <c r="H1031">
        <v>0.17630000000000001</v>
      </c>
      <c r="I1031">
        <v>0.79300000000000004</v>
      </c>
      <c r="J1031">
        <v>0.16300000000000001</v>
      </c>
      <c r="K1031">
        <v>0.45369999999999999</v>
      </c>
      <c r="L1031" s="67">
        <v>70506</v>
      </c>
      <c r="M1031">
        <v>187.5</v>
      </c>
      <c r="N1031">
        <v>2021</v>
      </c>
      <c r="O1031">
        <v>73.06</v>
      </c>
      <c r="P1031">
        <v>0.874</v>
      </c>
    </row>
    <row r="1032" spans="1:16" x14ac:dyDescent="0.3">
      <c r="A1032">
        <v>1030</v>
      </c>
      <c r="B1032" s="68">
        <v>175859716</v>
      </c>
      <c r="C1032" s="67">
        <v>11728783</v>
      </c>
      <c r="D1032" s="67">
        <v>77247843</v>
      </c>
      <c r="E1032" s="7">
        <v>1.2430000000000001</v>
      </c>
      <c r="F1032">
        <v>49.781999999999996</v>
      </c>
      <c r="G1032">
        <v>0.16700000000000001</v>
      </c>
      <c r="H1032">
        <v>0.32069999999999999</v>
      </c>
      <c r="I1032">
        <v>0.63600000000000001</v>
      </c>
      <c r="J1032">
        <v>0.23</v>
      </c>
      <c r="K1032">
        <v>0.47339999999999999</v>
      </c>
      <c r="L1032" s="67">
        <v>69866</v>
      </c>
      <c r="M1032">
        <v>413.7</v>
      </c>
      <c r="N1032">
        <v>1016</v>
      </c>
      <c r="O1032">
        <v>83.53</v>
      </c>
      <c r="P1032">
        <v>0.73299999999999998</v>
      </c>
    </row>
    <row r="1033" spans="1:16" x14ac:dyDescent="0.3">
      <c r="A1033">
        <v>1031</v>
      </c>
      <c r="B1033" s="68">
        <v>55572198</v>
      </c>
      <c r="C1033" s="67">
        <v>4708381</v>
      </c>
      <c r="D1033" s="67">
        <v>64889316</v>
      </c>
      <c r="E1033" s="7">
        <v>1.472</v>
      </c>
      <c r="F1033">
        <v>44.972999999999999</v>
      </c>
      <c r="G1033">
        <v>0.314</v>
      </c>
      <c r="H1033">
        <v>0.24310000000000001</v>
      </c>
      <c r="I1033">
        <v>0.81499999999999995</v>
      </c>
      <c r="J1033">
        <v>0.16</v>
      </c>
      <c r="K1033">
        <v>0.34849999999999998</v>
      </c>
      <c r="L1033" s="67">
        <v>49523</v>
      </c>
      <c r="M1033">
        <v>96.7</v>
      </c>
      <c r="N1033">
        <v>1206</v>
      </c>
      <c r="O1033">
        <v>78.430000000000007</v>
      </c>
      <c r="P1033">
        <v>0.82199999999999995</v>
      </c>
    </row>
    <row r="1034" spans="1:16" x14ac:dyDescent="0.3">
      <c r="A1034">
        <v>1032</v>
      </c>
      <c r="B1034" s="68">
        <v>145845635</v>
      </c>
      <c r="C1034" s="67">
        <v>10689696</v>
      </c>
      <c r="D1034" s="67">
        <v>107019818</v>
      </c>
      <c r="E1034" s="7">
        <v>1.212</v>
      </c>
      <c r="F1034">
        <v>51.298000000000002</v>
      </c>
      <c r="G1034">
        <v>0.45300000000000001</v>
      </c>
      <c r="H1034">
        <v>0.25080000000000002</v>
      </c>
      <c r="I1034">
        <v>0.59799999999999998</v>
      </c>
      <c r="J1034">
        <v>0.17299999999999999</v>
      </c>
      <c r="K1034">
        <v>0.3982</v>
      </c>
      <c r="L1034" s="67">
        <v>36850</v>
      </c>
      <c r="M1034">
        <v>240.4</v>
      </c>
      <c r="N1034">
        <v>1554</v>
      </c>
      <c r="O1034">
        <v>103.81</v>
      </c>
      <c r="P1034">
        <v>0.70799999999999996</v>
      </c>
    </row>
    <row r="1035" spans="1:16" x14ac:dyDescent="0.3">
      <c r="A1035">
        <v>1033</v>
      </c>
      <c r="B1035" s="68">
        <v>76117617</v>
      </c>
      <c r="C1035" s="67">
        <v>4357744</v>
      </c>
      <c r="D1035" s="67">
        <v>136603395</v>
      </c>
      <c r="E1035" s="7">
        <v>1.17</v>
      </c>
      <c r="F1035">
        <v>32.402999999999999</v>
      </c>
      <c r="G1035">
        <v>0.40899999999999997</v>
      </c>
      <c r="H1035">
        <v>0.1923</v>
      </c>
      <c r="I1035">
        <v>0.77500000000000002</v>
      </c>
      <c r="J1035">
        <v>0.158</v>
      </c>
      <c r="K1035">
        <v>0.29770000000000002</v>
      </c>
      <c r="L1035" s="67">
        <v>54123</v>
      </c>
      <c r="M1035">
        <v>146.9</v>
      </c>
      <c r="N1035">
        <v>2146</v>
      </c>
      <c r="O1035">
        <v>78.36</v>
      </c>
      <c r="P1035">
        <v>0.72299999999999998</v>
      </c>
    </row>
    <row r="1036" spans="1:16" x14ac:dyDescent="0.3">
      <c r="A1036">
        <v>1034</v>
      </c>
      <c r="B1036" s="68">
        <v>148532519</v>
      </c>
      <c r="C1036" s="67">
        <v>22603209</v>
      </c>
      <c r="D1036" s="67">
        <v>142501438</v>
      </c>
      <c r="E1036" s="7">
        <v>1.165</v>
      </c>
      <c r="F1036">
        <v>50.680999999999997</v>
      </c>
      <c r="G1036">
        <v>0.45500000000000002</v>
      </c>
      <c r="H1036">
        <v>0.3196</v>
      </c>
      <c r="I1036">
        <v>0.749</v>
      </c>
      <c r="J1036">
        <v>0.20699999999999999</v>
      </c>
      <c r="K1036">
        <v>0.49630000000000002</v>
      </c>
      <c r="L1036" s="67">
        <v>46964</v>
      </c>
      <c r="M1036">
        <v>191</v>
      </c>
      <c r="N1036">
        <v>1612</v>
      </c>
      <c r="O1036">
        <v>85.82</v>
      </c>
      <c r="P1036">
        <v>0.71699999999999997</v>
      </c>
    </row>
    <row r="1037" spans="1:16" x14ac:dyDescent="0.3">
      <c r="A1037">
        <v>1035</v>
      </c>
      <c r="B1037" s="68">
        <v>222361073</v>
      </c>
      <c r="C1037" s="67">
        <v>9599264</v>
      </c>
      <c r="D1037" s="67">
        <v>116684240</v>
      </c>
      <c r="E1037" s="7">
        <v>1.157</v>
      </c>
      <c r="F1037">
        <v>37.741</v>
      </c>
      <c r="G1037">
        <v>0.41799999999999998</v>
      </c>
      <c r="H1037">
        <v>0.1925</v>
      </c>
      <c r="I1037">
        <v>0.82799999999999996</v>
      </c>
      <c r="J1037">
        <v>0.192</v>
      </c>
      <c r="K1037">
        <v>0.42749999999999999</v>
      </c>
      <c r="L1037" s="67">
        <v>61369</v>
      </c>
      <c r="M1037">
        <v>320.8</v>
      </c>
      <c r="N1037">
        <v>2660</v>
      </c>
      <c r="O1037">
        <v>41.09</v>
      </c>
      <c r="P1037">
        <v>0.71599999999999997</v>
      </c>
    </row>
    <row r="1038" spans="1:16" x14ac:dyDescent="0.3">
      <c r="A1038">
        <v>1036</v>
      </c>
      <c r="B1038" s="68">
        <v>71203521</v>
      </c>
      <c r="C1038" s="67">
        <v>3140075</v>
      </c>
      <c r="D1038" s="67">
        <v>47172433</v>
      </c>
      <c r="E1038" s="7">
        <v>1.1499999999999999</v>
      </c>
      <c r="F1038">
        <v>43.387999999999998</v>
      </c>
      <c r="G1038">
        <v>0.41</v>
      </c>
      <c r="H1038">
        <v>0.1658</v>
      </c>
      <c r="I1038">
        <v>0.45800000000000002</v>
      </c>
      <c r="J1038">
        <v>0.186</v>
      </c>
      <c r="K1038">
        <v>0.40139999999999998</v>
      </c>
      <c r="L1038" s="67">
        <v>65697</v>
      </c>
      <c r="M1038">
        <v>87.6</v>
      </c>
      <c r="N1038">
        <v>1939</v>
      </c>
      <c r="O1038">
        <v>42.37</v>
      </c>
      <c r="P1038">
        <v>0.69599999999999995</v>
      </c>
    </row>
    <row r="1039" spans="1:16" x14ac:dyDescent="0.3">
      <c r="A1039">
        <v>1037</v>
      </c>
      <c r="B1039" s="68">
        <v>22949241</v>
      </c>
      <c r="C1039" s="67">
        <v>1404586</v>
      </c>
      <c r="D1039" s="67">
        <v>210490975</v>
      </c>
      <c r="E1039" s="7">
        <v>1.163</v>
      </c>
      <c r="F1039">
        <v>41.313000000000002</v>
      </c>
      <c r="G1039">
        <v>0.25900000000000001</v>
      </c>
      <c r="H1039">
        <v>0.17580000000000001</v>
      </c>
      <c r="I1039">
        <v>0.80100000000000005</v>
      </c>
      <c r="J1039">
        <v>0.16700000000000001</v>
      </c>
      <c r="K1039">
        <v>0.34820000000000001</v>
      </c>
      <c r="L1039" s="67">
        <v>25863</v>
      </c>
      <c r="M1039">
        <v>156</v>
      </c>
      <c r="N1039">
        <v>3366</v>
      </c>
      <c r="O1039">
        <v>70.25</v>
      </c>
      <c r="P1039">
        <v>0.53200000000000003</v>
      </c>
    </row>
    <row r="1040" spans="1:16" x14ac:dyDescent="0.3">
      <c r="A1040">
        <v>1038</v>
      </c>
      <c r="B1040" s="68">
        <v>126357005</v>
      </c>
      <c r="C1040" s="67">
        <v>1785101</v>
      </c>
      <c r="D1040" s="67">
        <v>22325148</v>
      </c>
      <c r="E1040" s="7">
        <v>1.111</v>
      </c>
      <c r="F1040">
        <v>44.360999999999997</v>
      </c>
      <c r="G1040">
        <v>0.31</v>
      </c>
      <c r="H1040">
        <v>0.22670000000000001</v>
      </c>
      <c r="I1040">
        <v>0.77900000000000003</v>
      </c>
      <c r="J1040">
        <v>0.16</v>
      </c>
      <c r="K1040">
        <v>0.3528</v>
      </c>
      <c r="L1040" s="67">
        <v>50317</v>
      </c>
      <c r="M1040">
        <v>236.8</v>
      </c>
      <c r="N1040">
        <v>1257</v>
      </c>
      <c r="O1040">
        <v>20.36</v>
      </c>
      <c r="P1040">
        <v>0.77100000000000002</v>
      </c>
    </row>
    <row r="1041" spans="1:16" x14ac:dyDescent="0.3">
      <c r="A1041">
        <v>1039</v>
      </c>
      <c r="B1041" s="68">
        <v>153291169</v>
      </c>
      <c r="C1041" s="67">
        <v>7005575</v>
      </c>
      <c r="D1041" s="67">
        <v>69147061</v>
      </c>
      <c r="E1041" s="7">
        <v>1.0980000000000001</v>
      </c>
      <c r="F1041">
        <v>38.198</v>
      </c>
      <c r="G1041">
        <v>0.38500000000000001</v>
      </c>
      <c r="H1041">
        <v>0.2407</v>
      </c>
      <c r="I1041">
        <v>0.51200000000000001</v>
      </c>
      <c r="J1041">
        <v>0.17599999999999999</v>
      </c>
      <c r="K1041">
        <v>0.42080000000000001</v>
      </c>
      <c r="L1041" s="67">
        <v>72632</v>
      </c>
      <c r="M1041">
        <v>196.8</v>
      </c>
      <c r="N1041">
        <v>1395</v>
      </c>
      <c r="O1041">
        <v>77.73</v>
      </c>
      <c r="P1041">
        <v>0.72899999999999998</v>
      </c>
    </row>
    <row r="1042" spans="1:16" x14ac:dyDescent="0.3">
      <c r="A1042">
        <v>1040</v>
      </c>
      <c r="B1042" s="68">
        <v>85034175</v>
      </c>
      <c r="C1042" s="67">
        <v>4588024</v>
      </c>
      <c r="D1042" s="67">
        <v>52252492</v>
      </c>
      <c r="E1042" s="7">
        <v>1.476</v>
      </c>
      <c r="F1042">
        <v>35.5</v>
      </c>
      <c r="G1042">
        <v>0.40899999999999997</v>
      </c>
      <c r="H1042">
        <v>0.1804</v>
      </c>
      <c r="I1042">
        <v>0.56399999999999995</v>
      </c>
      <c r="J1042">
        <v>0.18</v>
      </c>
      <c r="K1042">
        <v>0.48670000000000002</v>
      </c>
      <c r="L1042" s="67">
        <v>49977</v>
      </c>
      <c r="M1042">
        <v>165.5</v>
      </c>
      <c r="N1042">
        <v>1421</v>
      </c>
      <c r="O1042">
        <v>69.05</v>
      </c>
      <c r="P1042">
        <v>0.70799999999999996</v>
      </c>
    </row>
    <row r="1043" spans="1:16" x14ac:dyDescent="0.3">
      <c r="A1043">
        <v>1041</v>
      </c>
      <c r="B1043" s="68">
        <v>78549394</v>
      </c>
      <c r="C1043" s="67">
        <v>14823078</v>
      </c>
      <c r="D1043" s="67">
        <v>103024000</v>
      </c>
      <c r="E1043" s="7">
        <v>1.206</v>
      </c>
      <c r="F1043">
        <v>45.72</v>
      </c>
      <c r="G1043">
        <v>0.27400000000000002</v>
      </c>
      <c r="H1043">
        <v>0.2422</v>
      </c>
      <c r="I1043">
        <v>0.82799999999999996</v>
      </c>
      <c r="J1043">
        <v>0.157</v>
      </c>
      <c r="K1043">
        <v>0.7792</v>
      </c>
      <c r="L1043" s="67">
        <v>50148</v>
      </c>
      <c r="M1043">
        <v>184.4</v>
      </c>
      <c r="N1043">
        <v>1696</v>
      </c>
      <c r="O1043">
        <v>72.48</v>
      </c>
      <c r="P1043">
        <v>0.67700000000000005</v>
      </c>
    </row>
    <row r="1044" spans="1:16" x14ac:dyDescent="0.3">
      <c r="A1044">
        <v>1042</v>
      </c>
      <c r="B1044" s="68">
        <v>72271706</v>
      </c>
      <c r="C1044" s="67">
        <v>8625930</v>
      </c>
      <c r="D1044" s="67">
        <v>111989096</v>
      </c>
      <c r="E1044" s="7">
        <v>1.129</v>
      </c>
      <c r="F1044">
        <v>36.606999999999999</v>
      </c>
      <c r="G1044">
        <v>0.439</v>
      </c>
      <c r="H1044">
        <v>0.24440000000000001</v>
      </c>
      <c r="I1044">
        <v>0.752</v>
      </c>
      <c r="J1044">
        <v>0.20899999999999999</v>
      </c>
      <c r="K1044">
        <v>0.4884</v>
      </c>
      <c r="L1044" s="67">
        <v>33422</v>
      </c>
      <c r="M1044">
        <v>216.8</v>
      </c>
      <c r="N1044">
        <v>1527</v>
      </c>
      <c r="O1044">
        <v>68.010000000000005</v>
      </c>
      <c r="P1044">
        <v>0.621</v>
      </c>
    </row>
    <row r="1045" spans="1:16" x14ac:dyDescent="0.3">
      <c r="A1045">
        <v>1043</v>
      </c>
      <c r="B1045" s="68">
        <v>32179705</v>
      </c>
      <c r="C1045" s="67">
        <v>1655269</v>
      </c>
      <c r="D1045" s="67">
        <v>67359949</v>
      </c>
      <c r="E1045" s="7">
        <v>1.179</v>
      </c>
      <c r="F1045">
        <v>85.206000000000003</v>
      </c>
      <c r="G1045">
        <v>6.9000000000000006E-2</v>
      </c>
      <c r="H1045">
        <v>0.1147</v>
      </c>
      <c r="I1045">
        <v>0.66700000000000004</v>
      </c>
      <c r="J1045">
        <v>0.20300000000000001</v>
      </c>
      <c r="K1045">
        <v>0.44850000000000001</v>
      </c>
      <c r="L1045" s="67">
        <v>38204</v>
      </c>
      <c r="M1045">
        <v>223</v>
      </c>
      <c r="N1045">
        <v>1318</v>
      </c>
      <c r="O1045">
        <v>57.46</v>
      </c>
      <c r="P1045">
        <v>0.63800000000000001</v>
      </c>
    </row>
    <row r="1046" spans="1:16" x14ac:dyDescent="0.3">
      <c r="A1046">
        <v>1044</v>
      </c>
      <c r="B1046" s="68">
        <v>216520639</v>
      </c>
      <c r="C1046" s="67">
        <v>12947249</v>
      </c>
      <c r="D1046" s="67">
        <v>158228777</v>
      </c>
      <c r="E1046" s="7">
        <v>1.304</v>
      </c>
      <c r="F1046">
        <v>36.804000000000002</v>
      </c>
      <c r="G1046">
        <v>0.38700000000000001</v>
      </c>
      <c r="H1046">
        <v>0.20019999999999999</v>
      </c>
      <c r="I1046">
        <v>0.82599999999999996</v>
      </c>
      <c r="J1046">
        <v>0.22600000000000001</v>
      </c>
      <c r="K1046">
        <v>0.40870000000000001</v>
      </c>
      <c r="L1046" s="67">
        <v>70571</v>
      </c>
      <c r="M1046">
        <v>257.2</v>
      </c>
      <c r="N1046">
        <v>2260</v>
      </c>
      <c r="O1046">
        <v>62.95</v>
      </c>
      <c r="P1046">
        <v>0.83599999999999997</v>
      </c>
    </row>
    <row r="1047" spans="1:16" x14ac:dyDescent="0.3">
      <c r="A1047">
        <v>1045</v>
      </c>
      <c r="B1047" s="68">
        <v>29260505</v>
      </c>
      <c r="C1047" s="67">
        <v>4515579</v>
      </c>
      <c r="D1047" s="67">
        <v>140793696</v>
      </c>
      <c r="E1047" s="7">
        <v>1.171</v>
      </c>
      <c r="F1047">
        <v>38.531999999999996</v>
      </c>
      <c r="G1047">
        <v>0.154</v>
      </c>
      <c r="H1047">
        <v>0.32940000000000003</v>
      </c>
      <c r="I1047">
        <v>0.78400000000000003</v>
      </c>
      <c r="J1047">
        <v>0.157</v>
      </c>
      <c r="K1047">
        <v>0.46839999999999998</v>
      </c>
      <c r="L1047" s="67">
        <v>76032</v>
      </c>
      <c r="M1047">
        <v>100.3</v>
      </c>
      <c r="N1047">
        <v>2735</v>
      </c>
      <c r="O1047">
        <v>63.18</v>
      </c>
      <c r="P1047">
        <v>0.64500000000000002</v>
      </c>
    </row>
    <row r="1048" spans="1:16" x14ac:dyDescent="0.3">
      <c r="A1048">
        <v>1046</v>
      </c>
      <c r="B1048" s="68">
        <v>84171440</v>
      </c>
      <c r="C1048" s="67">
        <v>1867396</v>
      </c>
      <c r="D1048" s="67">
        <v>64249087</v>
      </c>
      <c r="E1048" s="7">
        <v>1.0629999999999999</v>
      </c>
      <c r="F1048">
        <v>38.368000000000002</v>
      </c>
      <c r="G1048">
        <v>0.46</v>
      </c>
      <c r="H1048">
        <v>0.1118</v>
      </c>
      <c r="I1048">
        <v>0.56000000000000005</v>
      </c>
      <c r="J1048">
        <v>0.129</v>
      </c>
      <c r="K1048">
        <v>0.26</v>
      </c>
      <c r="L1048" s="67">
        <v>33528</v>
      </c>
      <c r="M1048">
        <v>204.6</v>
      </c>
      <c r="N1048">
        <v>2341</v>
      </c>
      <c r="O1048">
        <v>51.96</v>
      </c>
      <c r="P1048">
        <v>0.69599999999999995</v>
      </c>
    </row>
    <row r="1049" spans="1:16" x14ac:dyDescent="0.3">
      <c r="A1049">
        <v>1047</v>
      </c>
      <c r="B1049" s="68">
        <v>117667498</v>
      </c>
      <c r="C1049" s="67">
        <v>4247780</v>
      </c>
      <c r="D1049" s="67">
        <v>44658795</v>
      </c>
      <c r="E1049" s="7">
        <v>1.145</v>
      </c>
      <c r="F1049">
        <v>41.024000000000001</v>
      </c>
      <c r="G1049">
        <v>0.33400000000000002</v>
      </c>
      <c r="H1049">
        <v>0.13120000000000001</v>
      </c>
      <c r="I1049">
        <v>0.44</v>
      </c>
      <c r="J1049">
        <v>0.159</v>
      </c>
      <c r="K1049">
        <v>0.72499999999999998</v>
      </c>
      <c r="L1049" s="67">
        <v>48463</v>
      </c>
      <c r="M1049">
        <v>264.60000000000002</v>
      </c>
      <c r="N1049">
        <v>1152</v>
      </c>
      <c r="O1049">
        <v>81.67</v>
      </c>
      <c r="P1049">
        <v>0.67</v>
      </c>
    </row>
    <row r="1050" spans="1:16" x14ac:dyDescent="0.3">
      <c r="A1050">
        <v>1048</v>
      </c>
      <c r="B1050" s="68">
        <v>354432538</v>
      </c>
      <c r="C1050" s="67">
        <v>8276196</v>
      </c>
      <c r="D1050" s="67">
        <v>55697507</v>
      </c>
      <c r="E1050" s="7">
        <v>1.206</v>
      </c>
      <c r="F1050">
        <v>60.604999999999997</v>
      </c>
      <c r="G1050">
        <v>0.36699999999999999</v>
      </c>
      <c r="H1050">
        <v>0.22520000000000001</v>
      </c>
      <c r="I1050">
        <v>0.75800000000000001</v>
      </c>
      <c r="J1050">
        <v>0.2</v>
      </c>
      <c r="K1050">
        <v>0.65980000000000005</v>
      </c>
      <c r="L1050" s="67">
        <v>71480</v>
      </c>
      <c r="M1050">
        <v>299.5</v>
      </c>
      <c r="N1050">
        <v>947</v>
      </c>
      <c r="O1050">
        <v>60.16</v>
      </c>
      <c r="P1050">
        <v>0.74399999999999999</v>
      </c>
    </row>
    <row r="1051" spans="1:16" x14ac:dyDescent="0.3">
      <c r="A1051">
        <v>1049</v>
      </c>
      <c r="B1051" s="68">
        <v>47895272</v>
      </c>
      <c r="C1051" s="67">
        <v>6902469</v>
      </c>
      <c r="D1051" s="67">
        <v>59761415</v>
      </c>
      <c r="E1051" s="7">
        <v>1.2549999999999999</v>
      </c>
      <c r="F1051">
        <v>31.844000000000001</v>
      </c>
      <c r="G1051">
        <v>0.247</v>
      </c>
      <c r="H1051">
        <v>0.23910000000000001</v>
      </c>
      <c r="I1051">
        <v>0.56100000000000005</v>
      </c>
      <c r="J1051">
        <v>0.20599999999999999</v>
      </c>
      <c r="K1051">
        <v>0.60270000000000001</v>
      </c>
      <c r="L1051" s="67">
        <v>32394</v>
      </c>
      <c r="M1051">
        <v>257.2</v>
      </c>
      <c r="N1051">
        <v>1279</v>
      </c>
      <c r="O1051">
        <v>65.31</v>
      </c>
      <c r="P1051">
        <v>0.73199999999999998</v>
      </c>
    </row>
    <row r="1052" spans="1:16" x14ac:dyDescent="0.3">
      <c r="A1052">
        <v>1050</v>
      </c>
      <c r="B1052" s="68">
        <v>112521601</v>
      </c>
      <c r="C1052" s="67">
        <v>11879647</v>
      </c>
      <c r="D1052" s="67">
        <v>83480383</v>
      </c>
      <c r="E1052" s="7">
        <v>1.085</v>
      </c>
      <c r="F1052">
        <v>52.366</v>
      </c>
      <c r="G1052">
        <v>0.34399999999999997</v>
      </c>
      <c r="H1052">
        <v>0.27950000000000003</v>
      </c>
      <c r="I1052">
        <v>0.63100000000000001</v>
      </c>
      <c r="J1052">
        <v>0.17899999999999999</v>
      </c>
      <c r="K1052">
        <v>0.50919999999999999</v>
      </c>
      <c r="L1052" s="67">
        <v>43960</v>
      </c>
      <c r="M1052">
        <v>199</v>
      </c>
      <c r="N1052">
        <v>1715</v>
      </c>
      <c r="O1052">
        <v>60.35</v>
      </c>
      <c r="P1052">
        <v>0.71499999999999997</v>
      </c>
    </row>
    <row r="1053" spans="1:16" x14ac:dyDescent="0.3">
      <c r="A1053">
        <v>1051</v>
      </c>
      <c r="B1053" s="68">
        <v>56097624</v>
      </c>
      <c r="C1053" s="67">
        <v>6064554</v>
      </c>
      <c r="D1053" s="67">
        <v>72069894</v>
      </c>
      <c r="E1053" s="7">
        <v>1.085</v>
      </c>
      <c r="F1053">
        <v>62.427999999999997</v>
      </c>
      <c r="G1053">
        <v>0.434</v>
      </c>
      <c r="H1053">
        <v>0.21709999999999999</v>
      </c>
      <c r="I1053">
        <v>0.65500000000000003</v>
      </c>
      <c r="J1053">
        <v>0.17399999999999999</v>
      </c>
      <c r="K1053">
        <v>0.498</v>
      </c>
      <c r="L1053" s="67">
        <v>35210</v>
      </c>
      <c r="M1053">
        <v>83.7</v>
      </c>
      <c r="N1053">
        <v>1465</v>
      </c>
      <c r="O1053">
        <v>60.36</v>
      </c>
      <c r="P1053">
        <v>0.70299999999999996</v>
      </c>
    </row>
    <row r="1054" spans="1:16" x14ac:dyDescent="0.3">
      <c r="A1054">
        <v>1052</v>
      </c>
      <c r="B1054" s="68">
        <v>33644367</v>
      </c>
      <c r="C1054" s="67">
        <v>4253049</v>
      </c>
      <c r="D1054" s="67">
        <v>171021103</v>
      </c>
      <c r="E1054" s="7">
        <v>1.2509999999999999</v>
      </c>
      <c r="F1054">
        <v>38.082000000000001</v>
      </c>
      <c r="G1054">
        <v>0.222</v>
      </c>
      <c r="H1054">
        <v>0.2276</v>
      </c>
      <c r="I1054">
        <v>0.80300000000000005</v>
      </c>
      <c r="J1054">
        <v>0.20300000000000001</v>
      </c>
      <c r="K1054">
        <v>0.55530000000000002</v>
      </c>
      <c r="L1054" s="67">
        <v>29494</v>
      </c>
      <c r="M1054">
        <v>202.8</v>
      </c>
      <c r="N1054">
        <v>2654</v>
      </c>
      <c r="O1054">
        <v>63.75</v>
      </c>
      <c r="P1054">
        <v>0.66600000000000004</v>
      </c>
    </row>
    <row r="1055" spans="1:16" x14ac:dyDescent="0.3">
      <c r="A1055">
        <v>1053</v>
      </c>
      <c r="B1055" s="68">
        <v>97968427</v>
      </c>
      <c r="C1055" s="67">
        <v>10394179</v>
      </c>
      <c r="D1055" s="67">
        <v>94288284</v>
      </c>
      <c r="E1055" s="7">
        <v>1.111</v>
      </c>
      <c r="F1055">
        <v>52.186999999999998</v>
      </c>
      <c r="G1055">
        <v>0.42899999999999999</v>
      </c>
      <c r="H1055">
        <v>0.24060000000000001</v>
      </c>
      <c r="I1055">
        <v>0.63600000000000001</v>
      </c>
      <c r="J1055">
        <v>0.17599999999999999</v>
      </c>
      <c r="K1055">
        <v>0.4582</v>
      </c>
      <c r="L1055" s="67">
        <v>73640</v>
      </c>
      <c r="M1055">
        <v>81.8</v>
      </c>
      <c r="N1055">
        <v>1472</v>
      </c>
      <c r="O1055">
        <v>81.92</v>
      </c>
      <c r="P1055">
        <v>0.72699999999999998</v>
      </c>
    </row>
    <row r="1056" spans="1:16" x14ac:dyDescent="0.3">
      <c r="A1056">
        <v>1054</v>
      </c>
      <c r="B1056" s="68">
        <v>27226699</v>
      </c>
      <c r="C1056" s="67">
        <v>2489676</v>
      </c>
      <c r="D1056" s="67">
        <v>45620893</v>
      </c>
      <c r="E1056" s="7">
        <v>1.4139999999999999</v>
      </c>
      <c r="F1056">
        <v>49.676000000000002</v>
      </c>
      <c r="G1056">
        <v>0.24099999999999999</v>
      </c>
      <c r="H1056">
        <v>0.22309999999999999</v>
      </c>
      <c r="I1056">
        <v>0.72299999999999998</v>
      </c>
      <c r="J1056">
        <v>0.14099999999999999</v>
      </c>
      <c r="K1056">
        <v>0.41</v>
      </c>
      <c r="L1056" s="67">
        <v>28428</v>
      </c>
      <c r="M1056">
        <v>101.8</v>
      </c>
      <c r="N1056">
        <v>1788</v>
      </c>
      <c r="O1056">
        <v>45.64</v>
      </c>
      <c r="P1056">
        <v>0.78700000000000003</v>
      </c>
    </row>
    <row r="1057" spans="1:16" x14ac:dyDescent="0.3">
      <c r="A1057">
        <v>1055</v>
      </c>
      <c r="B1057" s="68">
        <v>38110754</v>
      </c>
      <c r="C1057" s="67">
        <v>3330911</v>
      </c>
      <c r="D1057" s="67">
        <v>68484964</v>
      </c>
      <c r="E1057" s="7">
        <v>1.4259999999999999</v>
      </c>
      <c r="F1057">
        <v>34.904000000000003</v>
      </c>
      <c r="G1057">
        <v>0.26200000000000001</v>
      </c>
      <c r="H1057">
        <v>0.18079999999999999</v>
      </c>
      <c r="I1057">
        <v>0.65800000000000003</v>
      </c>
      <c r="J1057">
        <v>0.16900000000000001</v>
      </c>
      <c r="K1057">
        <v>0.48330000000000001</v>
      </c>
      <c r="L1057" s="67">
        <v>40724</v>
      </c>
      <c r="M1057">
        <v>132.1</v>
      </c>
      <c r="N1057">
        <v>1709</v>
      </c>
      <c r="O1057">
        <v>66.06</v>
      </c>
      <c r="P1057">
        <v>0.77400000000000002</v>
      </c>
    </row>
    <row r="1058" spans="1:16" x14ac:dyDescent="0.3">
      <c r="A1058">
        <v>1056</v>
      </c>
      <c r="B1058" s="68">
        <v>120285866</v>
      </c>
      <c r="C1058" s="67">
        <v>6972106</v>
      </c>
      <c r="D1058" s="67">
        <v>84421492</v>
      </c>
      <c r="E1058" s="7">
        <v>1.1779999999999999</v>
      </c>
      <c r="F1058">
        <v>39.319000000000003</v>
      </c>
      <c r="G1058">
        <v>0.38600000000000001</v>
      </c>
      <c r="H1058">
        <v>0.26100000000000001</v>
      </c>
      <c r="I1058">
        <v>0.67700000000000005</v>
      </c>
      <c r="J1058">
        <v>0.185</v>
      </c>
      <c r="K1058">
        <v>0.3165</v>
      </c>
      <c r="L1058" s="67">
        <v>60786</v>
      </c>
      <c r="M1058">
        <v>195.9</v>
      </c>
      <c r="N1058">
        <v>1976</v>
      </c>
      <c r="O1058">
        <v>51.88</v>
      </c>
      <c r="P1058">
        <v>0.66600000000000004</v>
      </c>
    </row>
    <row r="1059" spans="1:16" x14ac:dyDescent="0.3">
      <c r="A1059">
        <v>1057</v>
      </c>
      <c r="B1059" s="68">
        <v>43609198</v>
      </c>
      <c r="C1059" s="67">
        <v>3550150</v>
      </c>
      <c r="D1059" s="67">
        <v>191137462</v>
      </c>
      <c r="E1059" s="7">
        <v>1.155</v>
      </c>
      <c r="F1059">
        <v>37.155999999999999</v>
      </c>
      <c r="G1059">
        <v>0.40400000000000003</v>
      </c>
      <c r="H1059">
        <v>0.28079999999999999</v>
      </c>
      <c r="I1059">
        <v>0.745</v>
      </c>
      <c r="J1059">
        <v>0.254</v>
      </c>
      <c r="K1059">
        <v>0.28989999999999999</v>
      </c>
      <c r="L1059" s="67">
        <v>28748</v>
      </c>
      <c r="M1059">
        <v>151.69999999999999</v>
      </c>
      <c r="N1059">
        <v>1600</v>
      </c>
      <c r="O1059">
        <v>94.05</v>
      </c>
      <c r="P1059">
        <v>0.66600000000000004</v>
      </c>
    </row>
    <row r="1060" spans="1:16" x14ac:dyDescent="0.3">
      <c r="A1060">
        <v>1058</v>
      </c>
      <c r="B1060" s="68">
        <v>187102539</v>
      </c>
      <c r="C1060" s="67">
        <v>15052486</v>
      </c>
      <c r="D1060" s="67">
        <v>138100947</v>
      </c>
      <c r="E1060" s="7">
        <v>1.117</v>
      </c>
      <c r="F1060">
        <v>50.066000000000003</v>
      </c>
      <c r="G1060">
        <v>0.47699999999999998</v>
      </c>
      <c r="H1060">
        <v>0.21920000000000001</v>
      </c>
      <c r="I1060">
        <v>0.72599999999999998</v>
      </c>
      <c r="J1060">
        <v>0.16800000000000001</v>
      </c>
      <c r="K1060">
        <v>0.49730000000000002</v>
      </c>
      <c r="L1060" s="67">
        <v>38265</v>
      </c>
      <c r="M1060">
        <v>273.7</v>
      </c>
      <c r="N1060">
        <v>2555</v>
      </c>
      <c r="O1060">
        <v>63.64</v>
      </c>
      <c r="P1060">
        <v>0.747</v>
      </c>
    </row>
    <row r="1061" spans="1:16" x14ac:dyDescent="0.3">
      <c r="A1061">
        <v>1059</v>
      </c>
      <c r="B1061" s="68">
        <v>97052976</v>
      </c>
      <c r="C1061" s="67">
        <v>7466517</v>
      </c>
      <c r="D1061" s="67">
        <v>68819496</v>
      </c>
      <c r="E1061" s="7">
        <v>1.2270000000000001</v>
      </c>
      <c r="F1061">
        <v>55.567</v>
      </c>
      <c r="G1061">
        <v>0.47799999999999998</v>
      </c>
      <c r="H1061">
        <v>0.2298</v>
      </c>
      <c r="I1061">
        <v>0.67700000000000005</v>
      </c>
      <c r="J1061">
        <v>0.17100000000000001</v>
      </c>
      <c r="K1061">
        <v>0.47199999999999998</v>
      </c>
      <c r="L1061" s="67">
        <v>51384</v>
      </c>
      <c r="M1061">
        <v>123.8</v>
      </c>
      <c r="N1061">
        <v>1620</v>
      </c>
      <c r="O1061">
        <v>58.05</v>
      </c>
      <c r="P1061">
        <v>0.57499999999999996</v>
      </c>
    </row>
    <row r="1062" spans="1:16" x14ac:dyDescent="0.3">
      <c r="A1062">
        <v>1060</v>
      </c>
      <c r="B1062" s="68">
        <v>69540891</v>
      </c>
      <c r="C1062" s="67">
        <v>7939539</v>
      </c>
      <c r="D1062" s="67">
        <v>158355642</v>
      </c>
      <c r="E1062" s="7">
        <v>1.19</v>
      </c>
      <c r="F1062">
        <v>53.564</v>
      </c>
      <c r="G1062">
        <v>0.246</v>
      </c>
      <c r="H1062">
        <v>0.31580000000000003</v>
      </c>
      <c r="I1062">
        <v>0.73299999999999998</v>
      </c>
      <c r="J1062">
        <v>0.192</v>
      </c>
      <c r="K1062">
        <v>0.36149999999999999</v>
      </c>
      <c r="L1062" s="67">
        <v>22400</v>
      </c>
      <c r="M1062">
        <v>342.8</v>
      </c>
      <c r="N1062">
        <v>2161</v>
      </c>
      <c r="O1062">
        <v>79.7</v>
      </c>
      <c r="P1062">
        <v>0.68700000000000006</v>
      </c>
    </row>
    <row r="1063" spans="1:16" x14ac:dyDescent="0.3">
      <c r="A1063">
        <v>1061</v>
      </c>
      <c r="B1063" s="68">
        <v>201934974</v>
      </c>
      <c r="C1063" s="67">
        <v>19904959</v>
      </c>
      <c r="D1063" s="67">
        <v>174819518</v>
      </c>
      <c r="E1063" s="7">
        <v>1.204</v>
      </c>
      <c r="F1063">
        <v>35.938000000000002</v>
      </c>
      <c r="G1063">
        <v>0.42</v>
      </c>
      <c r="H1063">
        <v>0.21479999999999999</v>
      </c>
      <c r="I1063">
        <v>0.81399999999999995</v>
      </c>
      <c r="J1063">
        <v>0.23899999999999999</v>
      </c>
      <c r="K1063">
        <v>0.5302</v>
      </c>
      <c r="L1063" s="67">
        <v>55058</v>
      </c>
      <c r="M1063">
        <v>314.7</v>
      </c>
      <c r="N1063">
        <v>1735</v>
      </c>
      <c r="O1063">
        <v>80.290000000000006</v>
      </c>
      <c r="P1063">
        <v>0.77200000000000002</v>
      </c>
    </row>
    <row r="1064" spans="1:16" x14ac:dyDescent="0.3">
      <c r="A1064">
        <v>1062</v>
      </c>
      <c r="B1064" s="68">
        <v>183795748</v>
      </c>
      <c r="C1064" s="67">
        <v>13074326</v>
      </c>
      <c r="D1064" s="67">
        <v>130980445</v>
      </c>
      <c r="E1064" s="7">
        <v>1.127</v>
      </c>
      <c r="F1064">
        <v>39.21</v>
      </c>
      <c r="G1064">
        <v>0.44600000000000001</v>
      </c>
      <c r="H1064">
        <v>0.24709999999999999</v>
      </c>
      <c r="I1064">
        <v>0.70499999999999996</v>
      </c>
      <c r="J1064">
        <v>0.17299999999999999</v>
      </c>
      <c r="K1064">
        <v>0.40389999999999998</v>
      </c>
      <c r="L1064" s="67">
        <v>76908</v>
      </c>
      <c r="M1064">
        <v>181.7</v>
      </c>
      <c r="N1064">
        <v>2116</v>
      </c>
      <c r="O1064">
        <v>73.72</v>
      </c>
      <c r="P1064">
        <v>0.753</v>
      </c>
    </row>
    <row r="1065" spans="1:16" x14ac:dyDescent="0.3">
      <c r="A1065">
        <v>1063</v>
      </c>
      <c r="B1065" s="68">
        <v>182161883</v>
      </c>
      <c r="C1065" s="67">
        <v>3601482</v>
      </c>
      <c r="D1065" s="67">
        <v>29063501</v>
      </c>
      <c r="E1065" s="7">
        <v>1.5249999999999999</v>
      </c>
      <c r="F1065">
        <v>45.414000000000001</v>
      </c>
      <c r="G1065">
        <v>0.41399999999999998</v>
      </c>
      <c r="H1065">
        <v>0.24740000000000001</v>
      </c>
      <c r="I1065">
        <v>0.80600000000000005</v>
      </c>
      <c r="J1065">
        <v>0.17</v>
      </c>
      <c r="K1065">
        <v>0.50080000000000002</v>
      </c>
      <c r="L1065" s="67">
        <v>32709</v>
      </c>
      <c r="M1065">
        <v>434.7</v>
      </c>
      <c r="N1065">
        <v>869</v>
      </c>
      <c r="O1065">
        <v>47.87</v>
      </c>
      <c r="P1065">
        <v>0.68200000000000005</v>
      </c>
    </row>
    <row r="1066" spans="1:16" x14ac:dyDescent="0.3">
      <c r="A1066">
        <v>1064</v>
      </c>
      <c r="B1066" s="68">
        <v>729131504</v>
      </c>
      <c r="C1066" s="67">
        <v>17625289</v>
      </c>
      <c r="D1066" s="67">
        <v>136870504</v>
      </c>
      <c r="E1066" s="7">
        <v>1.115</v>
      </c>
      <c r="F1066">
        <v>65.100999999999999</v>
      </c>
      <c r="G1066">
        <v>0.437</v>
      </c>
      <c r="H1066">
        <v>0.29559999999999997</v>
      </c>
      <c r="I1066">
        <v>0.80600000000000005</v>
      </c>
      <c r="J1066">
        <v>0.214</v>
      </c>
      <c r="K1066">
        <v>0.43569999999999998</v>
      </c>
      <c r="L1066" s="67">
        <v>85115</v>
      </c>
      <c r="M1066">
        <v>424.5</v>
      </c>
      <c r="N1066">
        <v>1435</v>
      </c>
      <c r="O1066">
        <v>79.31</v>
      </c>
      <c r="P1066">
        <v>0.70899999999999996</v>
      </c>
    </row>
    <row r="1067" spans="1:16" x14ac:dyDescent="0.3">
      <c r="A1067">
        <v>1065</v>
      </c>
      <c r="B1067" s="68">
        <v>37715960</v>
      </c>
      <c r="C1067" s="67">
        <v>6713501</v>
      </c>
      <c r="D1067" s="67">
        <v>144194935</v>
      </c>
      <c r="E1067" s="7">
        <v>1.157</v>
      </c>
      <c r="F1067">
        <v>55.311</v>
      </c>
      <c r="G1067">
        <v>0.34699999999999998</v>
      </c>
      <c r="H1067">
        <v>0.19750000000000001</v>
      </c>
      <c r="I1067">
        <v>0.70699999999999996</v>
      </c>
      <c r="J1067">
        <v>0.19500000000000001</v>
      </c>
      <c r="K1067">
        <v>0.90129999999999999</v>
      </c>
      <c r="L1067" s="67">
        <v>41959</v>
      </c>
      <c r="M1067">
        <v>71.2</v>
      </c>
      <c r="N1067">
        <v>2026</v>
      </c>
      <c r="O1067">
        <v>77.16</v>
      </c>
      <c r="P1067">
        <v>0.65800000000000003</v>
      </c>
    </row>
    <row r="1068" spans="1:16" x14ac:dyDescent="0.3">
      <c r="A1068">
        <v>1066</v>
      </c>
      <c r="B1068" s="68">
        <v>80062427</v>
      </c>
      <c r="C1068" s="67">
        <v>10721033</v>
      </c>
      <c r="D1068" s="67">
        <v>114580481</v>
      </c>
      <c r="E1068" s="7">
        <v>1.121</v>
      </c>
      <c r="F1068">
        <v>47.951999999999998</v>
      </c>
      <c r="G1068">
        <v>0.24299999999999999</v>
      </c>
      <c r="H1068">
        <v>0.2762</v>
      </c>
      <c r="I1068">
        <v>0.77200000000000002</v>
      </c>
      <c r="J1068">
        <v>0.17499999999999999</v>
      </c>
      <c r="K1068">
        <v>0.48480000000000001</v>
      </c>
      <c r="L1068" s="67">
        <v>31777</v>
      </c>
      <c r="M1068">
        <v>258.5</v>
      </c>
      <c r="N1068">
        <v>2160</v>
      </c>
      <c r="O1068">
        <v>56.76</v>
      </c>
      <c r="P1068">
        <v>0.83499999999999996</v>
      </c>
    </row>
    <row r="1069" spans="1:16" x14ac:dyDescent="0.3">
      <c r="A1069">
        <v>1067</v>
      </c>
      <c r="B1069" s="68">
        <v>77718522</v>
      </c>
      <c r="C1069" s="67">
        <v>7322344</v>
      </c>
      <c r="D1069" s="67">
        <v>39229721</v>
      </c>
      <c r="E1069" s="7">
        <v>1.2589999999999999</v>
      </c>
      <c r="F1069">
        <v>47.292000000000002</v>
      </c>
      <c r="G1069">
        <v>0.46</v>
      </c>
      <c r="H1069">
        <v>0.32800000000000001</v>
      </c>
      <c r="I1069">
        <v>0.77600000000000002</v>
      </c>
      <c r="J1069">
        <v>0.14399999999999999</v>
      </c>
      <c r="K1069">
        <v>0.56899999999999995</v>
      </c>
      <c r="L1069" s="67">
        <v>32652</v>
      </c>
      <c r="M1069">
        <v>147.80000000000001</v>
      </c>
      <c r="N1069">
        <v>975</v>
      </c>
      <c r="O1069">
        <v>58.62</v>
      </c>
      <c r="P1069">
        <v>0.74099999999999999</v>
      </c>
    </row>
    <row r="1070" spans="1:16" x14ac:dyDescent="0.3">
      <c r="A1070">
        <v>1068</v>
      </c>
      <c r="B1070" s="68">
        <v>34692925</v>
      </c>
      <c r="C1070" s="67">
        <v>3680175</v>
      </c>
      <c r="D1070" s="67">
        <v>119902003</v>
      </c>
      <c r="E1070" s="7">
        <v>1.125</v>
      </c>
      <c r="F1070">
        <v>39.658999999999999</v>
      </c>
      <c r="G1070">
        <v>0.214</v>
      </c>
      <c r="H1070">
        <v>0.30630000000000002</v>
      </c>
      <c r="I1070">
        <v>0.82899999999999996</v>
      </c>
      <c r="J1070">
        <v>0.182</v>
      </c>
      <c r="K1070">
        <v>0.3463</v>
      </c>
      <c r="L1070" s="67">
        <v>27069</v>
      </c>
      <c r="M1070">
        <v>220.1</v>
      </c>
      <c r="N1070">
        <v>1455</v>
      </c>
      <c r="O1070">
        <v>79.239999999999995</v>
      </c>
      <c r="P1070">
        <v>0.68600000000000005</v>
      </c>
    </row>
    <row r="1071" spans="1:16" x14ac:dyDescent="0.3">
      <c r="A1071">
        <v>1069</v>
      </c>
      <c r="B1071" s="68">
        <v>26892317</v>
      </c>
      <c r="C1071" s="67">
        <v>2267203</v>
      </c>
      <c r="D1071" s="67">
        <v>82050755</v>
      </c>
      <c r="E1071" s="7">
        <v>1.1819999999999999</v>
      </c>
      <c r="F1071">
        <v>52.453000000000003</v>
      </c>
      <c r="G1071">
        <v>0.40600000000000003</v>
      </c>
      <c r="H1071">
        <v>0.18079999999999999</v>
      </c>
      <c r="I1071">
        <v>0.64300000000000002</v>
      </c>
      <c r="J1071">
        <v>0.13400000000000001</v>
      </c>
      <c r="K1071">
        <v>0.4662</v>
      </c>
      <c r="L1071" s="67">
        <v>26372</v>
      </c>
      <c r="M1071">
        <v>82.5</v>
      </c>
      <c r="N1071">
        <v>1904</v>
      </c>
      <c r="O1071">
        <v>76.33</v>
      </c>
      <c r="P1071">
        <v>0.57999999999999996</v>
      </c>
    </row>
    <row r="1072" spans="1:16" x14ac:dyDescent="0.3">
      <c r="A1072">
        <v>1070</v>
      </c>
      <c r="B1072" s="68">
        <v>65633133</v>
      </c>
      <c r="C1072" s="67">
        <v>9569040</v>
      </c>
      <c r="D1072" s="67">
        <v>194025791</v>
      </c>
      <c r="E1072" s="7">
        <v>1.2609999999999999</v>
      </c>
      <c r="F1072">
        <v>37.249000000000002</v>
      </c>
      <c r="G1072">
        <v>0.20899999999999999</v>
      </c>
      <c r="H1072">
        <v>0.27439999999999998</v>
      </c>
      <c r="I1072">
        <v>0.88200000000000001</v>
      </c>
      <c r="J1072">
        <v>0.17</v>
      </c>
      <c r="K1072">
        <v>0.53129999999999999</v>
      </c>
      <c r="L1072" s="67">
        <v>53767</v>
      </c>
      <c r="M1072">
        <v>289.3</v>
      </c>
      <c r="N1072">
        <v>2662</v>
      </c>
      <c r="O1072">
        <v>79.17</v>
      </c>
      <c r="P1072">
        <v>0.54300000000000004</v>
      </c>
    </row>
    <row r="1073" spans="1:16" x14ac:dyDescent="0.3">
      <c r="A1073">
        <v>1071</v>
      </c>
      <c r="B1073" s="68">
        <v>58487928</v>
      </c>
      <c r="C1073" s="67">
        <v>5240934</v>
      </c>
      <c r="D1073" s="67">
        <v>168171896</v>
      </c>
      <c r="E1073" s="7">
        <v>1.1040000000000001</v>
      </c>
      <c r="F1073">
        <v>70.066000000000003</v>
      </c>
      <c r="G1073">
        <v>0.16300000000000001</v>
      </c>
      <c r="H1073">
        <v>0.1515</v>
      </c>
      <c r="I1073">
        <v>0.85799999999999998</v>
      </c>
      <c r="J1073">
        <v>0.19600000000000001</v>
      </c>
      <c r="K1073">
        <v>0.59160000000000001</v>
      </c>
      <c r="L1073" s="67">
        <v>41597</v>
      </c>
      <c r="M1073">
        <v>161.1</v>
      </c>
      <c r="N1073">
        <v>2037</v>
      </c>
      <c r="O1073">
        <v>70.06</v>
      </c>
      <c r="P1073">
        <v>0.76500000000000001</v>
      </c>
    </row>
    <row r="1074" spans="1:16" x14ac:dyDescent="0.3">
      <c r="A1074">
        <v>1072</v>
      </c>
      <c r="B1074" s="68">
        <v>227266041</v>
      </c>
      <c r="C1074" s="67">
        <v>3613099</v>
      </c>
      <c r="D1074" s="67">
        <v>43390738</v>
      </c>
      <c r="E1074" s="7">
        <v>1.085</v>
      </c>
      <c r="F1074">
        <v>76.822999999999993</v>
      </c>
      <c r="G1074">
        <v>0.36799999999999999</v>
      </c>
      <c r="H1074">
        <v>0.2495</v>
      </c>
      <c r="I1074">
        <v>0.68600000000000005</v>
      </c>
      <c r="J1074">
        <v>0.21</v>
      </c>
      <c r="K1074">
        <v>0.33379999999999999</v>
      </c>
      <c r="L1074" s="67">
        <v>58800</v>
      </c>
      <c r="M1074">
        <v>197.2</v>
      </c>
      <c r="N1074">
        <v>895</v>
      </c>
      <c r="O1074">
        <v>47.09</v>
      </c>
      <c r="P1074">
        <v>0.69399999999999995</v>
      </c>
    </row>
    <row r="1075" spans="1:16" x14ac:dyDescent="0.3">
      <c r="A1075">
        <v>1073</v>
      </c>
      <c r="B1075" s="68">
        <v>62048878</v>
      </c>
      <c r="C1075" s="67">
        <v>2670033</v>
      </c>
      <c r="D1075" s="67">
        <v>90769011</v>
      </c>
      <c r="E1075" s="7">
        <v>1.157</v>
      </c>
      <c r="F1075">
        <v>32.231000000000002</v>
      </c>
      <c r="G1075">
        <v>0.40799999999999997</v>
      </c>
      <c r="H1075">
        <v>0.14349999999999999</v>
      </c>
      <c r="I1075">
        <v>0.8</v>
      </c>
      <c r="J1075">
        <v>0.19</v>
      </c>
      <c r="K1075">
        <v>0.2999</v>
      </c>
      <c r="L1075" s="67">
        <v>40510</v>
      </c>
      <c r="M1075">
        <v>151.1</v>
      </c>
      <c r="N1075">
        <v>1458</v>
      </c>
      <c r="O1075">
        <v>61.27</v>
      </c>
      <c r="P1075">
        <v>0.77</v>
      </c>
    </row>
    <row r="1076" spans="1:16" x14ac:dyDescent="0.3">
      <c r="A1076">
        <v>1074</v>
      </c>
      <c r="B1076" s="68">
        <v>232880171</v>
      </c>
      <c r="C1076" s="67">
        <v>14989191</v>
      </c>
      <c r="D1076" s="67">
        <v>104029768</v>
      </c>
      <c r="E1076" s="7">
        <v>1.268</v>
      </c>
      <c r="F1076">
        <v>47.326999999999998</v>
      </c>
      <c r="G1076">
        <v>0.51500000000000001</v>
      </c>
      <c r="H1076">
        <v>0.24440000000000001</v>
      </c>
      <c r="I1076">
        <v>0.52200000000000002</v>
      </c>
      <c r="J1076">
        <v>0.20200000000000001</v>
      </c>
      <c r="K1076">
        <v>0.58960000000000001</v>
      </c>
      <c r="L1076" s="67">
        <v>43143</v>
      </c>
      <c r="M1076">
        <v>322.3</v>
      </c>
      <c r="N1076">
        <v>2368</v>
      </c>
      <c r="O1076">
        <v>67.900000000000006</v>
      </c>
      <c r="P1076">
        <v>0.68700000000000006</v>
      </c>
    </row>
    <row r="1077" spans="1:16" x14ac:dyDescent="0.3">
      <c r="A1077">
        <v>1075</v>
      </c>
      <c r="B1077" s="68">
        <v>56286690</v>
      </c>
      <c r="C1077" s="67">
        <v>4811189</v>
      </c>
      <c r="D1077" s="67">
        <v>85209612</v>
      </c>
      <c r="E1077" s="7">
        <v>1.397</v>
      </c>
      <c r="F1077">
        <v>46.555999999999997</v>
      </c>
      <c r="G1077">
        <v>0.315</v>
      </c>
      <c r="H1077">
        <v>0.2959</v>
      </c>
      <c r="I1077">
        <v>0.69499999999999995</v>
      </c>
      <c r="J1077">
        <v>0.20699999999999999</v>
      </c>
      <c r="K1077">
        <v>0.28889999999999999</v>
      </c>
      <c r="L1077" s="67">
        <v>41107</v>
      </c>
      <c r="M1077">
        <v>119.4</v>
      </c>
      <c r="N1077">
        <v>1755</v>
      </c>
      <c r="O1077">
        <v>60.75</v>
      </c>
      <c r="P1077">
        <v>0.78200000000000003</v>
      </c>
    </row>
    <row r="1078" spans="1:16" x14ac:dyDescent="0.3">
      <c r="A1078">
        <v>1076</v>
      </c>
      <c r="B1078" s="68">
        <v>69118418</v>
      </c>
      <c r="C1078" s="67">
        <v>6657296</v>
      </c>
      <c r="D1078" s="67">
        <v>90899363</v>
      </c>
      <c r="E1078" s="7">
        <v>1.2450000000000001</v>
      </c>
      <c r="F1078">
        <v>39.837000000000003</v>
      </c>
      <c r="G1078">
        <v>0.23599999999999999</v>
      </c>
      <c r="H1078">
        <v>0.1714</v>
      </c>
      <c r="I1078">
        <v>0.82599999999999996</v>
      </c>
      <c r="J1078">
        <v>0.13300000000000001</v>
      </c>
      <c r="K1078">
        <v>0.56189999999999996</v>
      </c>
      <c r="L1078" s="67">
        <v>54528</v>
      </c>
      <c r="M1078">
        <v>182.5</v>
      </c>
      <c r="N1078">
        <v>1660</v>
      </c>
      <c r="O1078">
        <v>80.11</v>
      </c>
      <c r="P1078">
        <v>0.73899999999999999</v>
      </c>
    </row>
    <row r="1079" spans="1:16" x14ac:dyDescent="0.3">
      <c r="A1079">
        <v>1077</v>
      </c>
      <c r="B1079" s="68">
        <v>321370371</v>
      </c>
      <c r="C1079" s="67">
        <v>5228669</v>
      </c>
      <c r="D1079" s="67">
        <v>78696709</v>
      </c>
      <c r="E1079" s="7">
        <v>1.101</v>
      </c>
      <c r="F1079">
        <v>40.658000000000001</v>
      </c>
      <c r="G1079">
        <v>0.36599999999999999</v>
      </c>
      <c r="H1079">
        <v>0.1535</v>
      </c>
      <c r="I1079">
        <v>0.53900000000000003</v>
      </c>
      <c r="J1079">
        <v>0.16600000000000001</v>
      </c>
      <c r="K1079">
        <v>0.43290000000000001</v>
      </c>
      <c r="L1079" s="67">
        <v>84033</v>
      </c>
      <c r="M1079">
        <v>355.4</v>
      </c>
      <c r="N1079">
        <v>1854</v>
      </c>
      <c r="O1079">
        <v>67.41</v>
      </c>
      <c r="P1079">
        <v>0.72399999999999998</v>
      </c>
    </row>
    <row r="1080" spans="1:16" x14ac:dyDescent="0.3">
      <c r="A1080">
        <v>1078</v>
      </c>
      <c r="B1080" s="68">
        <v>70229675</v>
      </c>
      <c r="C1080" s="67">
        <v>6435780</v>
      </c>
      <c r="D1080" s="67">
        <v>68652393</v>
      </c>
      <c r="E1080" s="7">
        <v>1.196</v>
      </c>
      <c r="F1080">
        <v>41.877000000000002</v>
      </c>
      <c r="G1080">
        <v>0.41899999999999998</v>
      </c>
      <c r="H1080">
        <v>0.2114</v>
      </c>
      <c r="I1080">
        <v>0.71799999999999997</v>
      </c>
      <c r="J1080">
        <v>0.16600000000000001</v>
      </c>
      <c r="K1080">
        <v>0.44340000000000002</v>
      </c>
      <c r="L1080" s="67">
        <v>30030</v>
      </c>
      <c r="M1080">
        <v>179.4</v>
      </c>
      <c r="N1080">
        <v>1303</v>
      </c>
      <c r="O1080">
        <v>68.260000000000005</v>
      </c>
      <c r="P1080">
        <v>0.74299999999999999</v>
      </c>
    </row>
    <row r="1081" spans="1:16" x14ac:dyDescent="0.3">
      <c r="A1081">
        <v>1079</v>
      </c>
      <c r="B1081" s="68">
        <v>162862197</v>
      </c>
      <c r="C1081" s="67">
        <v>15739613</v>
      </c>
      <c r="D1081" s="67">
        <v>109343769</v>
      </c>
      <c r="E1081" s="7">
        <v>1.246</v>
      </c>
      <c r="F1081">
        <v>54.284999999999997</v>
      </c>
      <c r="G1081">
        <v>0.45100000000000001</v>
      </c>
      <c r="H1081">
        <v>0.1835</v>
      </c>
      <c r="I1081">
        <v>0.75700000000000001</v>
      </c>
      <c r="J1081">
        <v>0.20699999999999999</v>
      </c>
      <c r="K1081">
        <v>0.78469999999999995</v>
      </c>
      <c r="L1081" s="67">
        <v>51121</v>
      </c>
      <c r="M1081">
        <v>254.1</v>
      </c>
      <c r="N1081">
        <v>1428</v>
      </c>
      <c r="O1081">
        <v>78.52</v>
      </c>
      <c r="P1081">
        <v>0.51200000000000001</v>
      </c>
    </row>
    <row r="1082" spans="1:16" x14ac:dyDescent="0.3">
      <c r="A1082">
        <v>1080</v>
      </c>
      <c r="B1082" s="68">
        <v>90131406</v>
      </c>
      <c r="C1082" s="67">
        <v>8740204</v>
      </c>
      <c r="D1082" s="67">
        <v>131248646</v>
      </c>
      <c r="E1082" s="7">
        <v>1.119</v>
      </c>
      <c r="F1082">
        <v>60.536999999999999</v>
      </c>
      <c r="G1082">
        <v>0.375</v>
      </c>
      <c r="H1082">
        <v>0.32819999999999999</v>
      </c>
      <c r="I1082">
        <v>0.60799999999999998</v>
      </c>
      <c r="J1082">
        <v>0.19900000000000001</v>
      </c>
      <c r="K1082">
        <v>0.2954</v>
      </c>
      <c r="L1082" s="67">
        <v>49952</v>
      </c>
      <c r="M1082">
        <v>110.8</v>
      </c>
      <c r="N1082">
        <v>1597</v>
      </c>
      <c r="O1082">
        <v>97.87</v>
      </c>
      <c r="P1082">
        <v>0.71699999999999997</v>
      </c>
    </row>
    <row r="1083" spans="1:16" x14ac:dyDescent="0.3">
      <c r="A1083">
        <v>1081</v>
      </c>
      <c r="B1083" s="68">
        <v>145905461</v>
      </c>
      <c r="C1083" s="67">
        <v>11901270</v>
      </c>
      <c r="D1083" s="67">
        <v>127620307</v>
      </c>
      <c r="E1083" s="7">
        <v>1.218</v>
      </c>
      <c r="F1083">
        <v>60.83</v>
      </c>
      <c r="G1083">
        <v>0.45400000000000001</v>
      </c>
      <c r="H1083">
        <v>0.23480000000000001</v>
      </c>
      <c r="I1083">
        <v>0.63500000000000001</v>
      </c>
      <c r="J1083">
        <v>0.23499999999999999</v>
      </c>
      <c r="K1083">
        <v>0.3972</v>
      </c>
      <c r="L1083" s="67">
        <v>45860</v>
      </c>
      <c r="M1083">
        <v>171</v>
      </c>
      <c r="N1083">
        <v>1376</v>
      </c>
      <c r="O1083">
        <v>97.43</v>
      </c>
      <c r="P1083">
        <v>0.67400000000000004</v>
      </c>
    </row>
    <row r="1084" spans="1:16" x14ac:dyDescent="0.3">
      <c r="A1084">
        <v>1082</v>
      </c>
      <c r="B1084" s="68">
        <v>54207183</v>
      </c>
      <c r="C1084" s="67">
        <v>7344922</v>
      </c>
      <c r="D1084" s="67">
        <v>67339916</v>
      </c>
      <c r="E1084" s="7">
        <v>1.151</v>
      </c>
      <c r="F1084">
        <v>51.302999999999997</v>
      </c>
      <c r="G1084">
        <v>0.433</v>
      </c>
      <c r="H1084">
        <v>0.25900000000000001</v>
      </c>
      <c r="I1084">
        <v>0.61199999999999999</v>
      </c>
      <c r="J1084">
        <v>0.21099999999999999</v>
      </c>
      <c r="K1084">
        <v>0.5232</v>
      </c>
      <c r="L1084" s="67">
        <v>20995</v>
      </c>
      <c r="M1084">
        <v>169.5</v>
      </c>
      <c r="N1084">
        <v>1279</v>
      </c>
      <c r="O1084">
        <v>60.53</v>
      </c>
      <c r="P1084">
        <v>0.68500000000000005</v>
      </c>
    </row>
    <row r="1085" spans="1:16" x14ac:dyDescent="0.3">
      <c r="A1085">
        <v>1083</v>
      </c>
      <c r="B1085" s="68">
        <v>59057226</v>
      </c>
      <c r="C1085" s="67">
        <v>5116702</v>
      </c>
      <c r="D1085" s="67">
        <v>100768159</v>
      </c>
      <c r="E1085" s="7">
        <v>1.087</v>
      </c>
      <c r="F1085">
        <v>39.771000000000001</v>
      </c>
      <c r="G1085">
        <v>0.20300000000000001</v>
      </c>
      <c r="H1085">
        <v>0.30020000000000002</v>
      </c>
      <c r="I1085">
        <v>0.74399999999999999</v>
      </c>
      <c r="J1085">
        <v>0.185</v>
      </c>
      <c r="K1085">
        <v>0.28860000000000002</v>
      </c>
      <c r="L1085" s="67">
        <v>62275</v>
      </c>
      <c r="M1085">
        <v>155.80000000000001</v>
      </c>
      <c r="N1085">
        <v>1300</v>
      </c>
      <c r="O1085">
        <v>78.78</v>
      </c>
      <c r="P1085">
        <v>0.755</v>
      </c>
    </row>
    <row r="1086" spans="1:16" x14ac:dyDescent="0.3">
      <c r="A1086">
        <v>1084</v>
      </c>
      <c r="B1086" s="68">
        <v>48443878</v>
      </c>
      <c r="C1086" s="67">
        <v>4311196</v>
      </c>
      <c r="D1086" s="67">
        <v>42051956</v>
      </c>
      <c r="E1086" s="7">
        <v>1.39</v>
      </c>
      <c r="F1086">
        <v>37.722999999999999</v>
      </c>
      <c r="G1086">
        <v>0.48599999999999999</v>
      </c>
      <c r="H1086">
        <v>0.28499999999999998</v>
      </c>
      <c r="I1086">
        <v>0.44400000000000001</v>
      </c>
      <c r="J1086">
        <v>0.21299999999999999</v>
      </c>
      <c r="K1086">
        <v>0.35970000000000002</v>
      </c>
      <c r="L1086" s="67">
        <v>36796</v>
      </c>
      <c r="M1086">
        <v>96.7</v>
      </c>
      <c r="N1086">
        <v>1194</v>
      </c>
      <c r="O1086">
        <v>66.540000000000006</v>
      </c>
      <c r="P1086">
        <v>0.74299999999999999</v>
      </c>
    </row>
    <row r="1087" spans="1:16" x14ac:dyDescent="0.3">
      <c r="A1087">
        <v>1085</v>
      </c>
      <c r="B1087" s="68">
        <v>14490303</v>
      </c>
      <c r="C1087" s="67">
        <v>1219606</v>
      </c>
      <c r="D1087" s="67">
        <v>125098506</v>
      </c>
      <c r="E1087" s="7">
        <v>1.125</v>
      </c>
      <c r="F1087">
        <v>39.423999999999999</v>
      </c>
      <c r="G1087">
        <v>0.1</v>
      </c>
      <c r="H1087">
        <v>0.26090000000000002</v>
      </c>
      <c r="I1087">
        <v>0.88</v>
      </c>
      <c r="J1087">
        <v>0.16400000000000001</v>
      </c>
      <c r="K1087">
        <v>0.3226</v>
      </c>
      <c r="L1087" s="67">
        <v>35105</v>
      </c>
      <c r="M1087">
        <v>129.5</v>
      </c>
      <c r="N1087">
        <v>2379</v>
      </c>
      <c r="O1087">
        <v>52.84</v>
      </c>
      <c r="P1087">
        <v>0.80800000000000005</v>
      </c>
    </row>
    <row r="1088" spans="1:16" x14ac:dyDescent="0.3">
      <c r="A1088">
        <v>1086</v>
      </c>
      <c r="B1088" s="68">
        <v>157041287</v>
      </c>
      <c r="C1088" s="67">
        <v>17229682</v>
      </c>
      <c r="D1088" s="67">
        <v>137443036</v>
      </c>
      <c r="E1088" s="7">
        <v>1.1479999999999999</v>
      </c>
      <c r="F1088">
        <v>46.436</v>
      </c>
      <c r="G1088">
        <v>0.43</v>
      </c>
      <c r="H1088">
        <v>0.2135</v>
      </c>
      <c r="I1088">
        <v>0.69899999999999995</v>
      </c>
      <c r="J1088">
        <v>0.16900000000000001</v>
      </c>
      <c r="K1088">
        <v>0.58699999999999997</v>
      </c>
      <c r="L1088" s="67">
        <v>70045</v>
      </c>
      <c r="M1088">
        <v>154.4</v>
      </c>
      <c r="N1088">
        <v>3556</v>
      </c>
      <c r="O1088">
        <v>48.58</v>
      </c>
      <c r="P1088">
        <v>0.72799999999999998</v>
      </c>
    </row>
    <row r="1089" spans="1:16" x14ac:dyDescent="0.3">
      <c r="A1089">
        <v>1087</v>
      </c>
      <c r="B1089" s="68">
        <v>37137079</v>
      </c>
      <c r="C1089" s="67">
        <v>4421899</v>
      </c>
      <c r="D1089" s="67">
        <v>68280560</v>
      </c>
      <c r="E1089" s="7">
        <v>1.2150000000000001</v>
      </c>
      <c r="F1089">
        <v>45.74</v>
      </c>
      <c r="G1089">
        <v>0.28599999999999998</v>
      </c>
      <c r="H1089">
        <v>0.19059999999999999</v>
      </c>
      <c r="I1089">
        <v>0.82699999999999996</v>
      </c>
      <c r="J1089">
        <v>0.17899999999999999</v>
      </c>
      <c r="K1089">
        <v>0.62470000000000003</v>
      </c>
      <c r="L1089" s="67">
        <v>37933</v>
      </c>
      <c r="M1089">
        <v>113.5</v>
      </c>
      <c r="N1089">
        <v>1954</v>
      </c>
      <c r="O1089">
        <v>36.93</v>
      </c>
      <c r="P1089">
        <v>0.65900000000000003</v>
      </c>
    </row>
    <row r="1090" spans="1:16" x14ac:dyDescent="0.3">
      <c r="A1090">
        <v>1088</v>
      </c>
      <c r="B1090" s="68">
        <v>96122455</v>
      </c>
      <c r="C1090" s="67">
        <v>11085943</v>
      </c>
      <c r="D1090" s="67">
        <v>97081628</v>
      </c>
      <c r="E1090" s="7">
        <v>1.1619999999999999</v>
      </c>
      <c r="F1090">
        <v>32.255000000000003</v>
      </c>
      <c r="G1090">
        <v>0.3</v>
      </c>
      <c r="H1090">
        <v>0.1832</v>
      </c>
      <c r="I1090">
        <v>0.70099999999999996</v>
      </c>
      <c r="J1090">
        <v>0.17399999999999999</v>
      </c>
      <c r="K1090">
        <v>0.62960000000000005</v>
      </c>
      <c r="L1090" s="67">
        <v>51820</v>
      </c>
      <c r="M1090">
        <v>279.10000000000002</v>
      </c>
      <c r="N1090">
        <v>1816</v>
      </c>
      <c r="O1090">
        <v>65.81</v>
      </c>
      <c r="P1090">
        <v>0.68700000000000006</v>
      </c>
    </row>
    <row r="1091" spans="1:16" x14ac:dyDescent="0.3">
      <c r="A1091">
        <v>1089</v>
      </c>
      <c r="B1091" s="68">
        <v>141232504</v>
      </c>
      <c r="C1091" s="67">
        <v>7880326</v>
      </c>
      <c r="D1091" s="67">
        <v>56696325</v>
      </c>
      <c r="E1091" s="7">
        <v>1.143</v>
      </c>
      <c r="F1091">
        <v>47.863999999999997</v>
      </c>
      <c r="G1091">
        <v>0.25900000000000001</v>
      </c>
      <c r="H1091">
        <v>0.27329999999999999</v>
      </c>
      <c r="I1091">
        <v>0.52900000000000003</v>
      </c>
      <c r="J1091">
        <v>0.16200000000000001</v>
      </c>
      <c r="K1091">
        <v>0.50849999999999995</v>
      </c>
      <c r="L1091" s="67">
        <v>45649</v>
      </c>
      <c r="M1091">
        <v>372.5</v>
      </c>
      <c r="N1091">
        <v>1721</v>
      </c>
      <c r="O1091">
        <v>56.74</v>
      </c>
      <c r="P1091">
        <v>0.66900000000000004</v>
      </c>
    </row>
    <row r="1092" spans="1:16" x14ac:dyDescent="0.3">
      <c r="A1092">
        <v>1090</v>
      </c>
      <c r="B1092" s="68">
        <v>97376059</v>
      </c>
      <c r="C1092" s="67">
        <v>7924117</v>
      </c>
      <c r="D1092" s="67">
        <v>229928120</v>
      </c>
      <c r="E1092" s="7">
        <v>1.099</v>
      </c>
      <c r="F1092">
        <v>51.847000000000001</v>
      </c>
      <c r="G1092">
        <v>0.373</v>
      </c>
      <c r="H1092">
        <v>0.20760000000000001</v>
      </c>
      <c r="I1092">
        <v>0.63900000000000001</v>
      </c>
      <c r="J1092">
        <v>0.182</v>
      </c>
      <c r="K1092">
        <v>0.39190000000000003</v>
      </c>
      <c r="L1092" s="67">
        <v>58175</v>
      </c>
      <c r="M1092">
        <v>109.7</v>
      </c>
      <c r="N1092">
        <v>2913</v>
      </c>
      <c r="O1092">
        <v>96.34</v>
      </c>
      <c r="P1092">
        <v>0.78900000000000003</v>
      </c>
    </row>
    <row r="1093" spans="1:16" x14ac:dyDescent="0.3">
      <c r="A1093">
        <v>1091</v>
      </c>
      <c r="B1093" s="68">
        <v>61505630</v>
      </c>
      <c r="C1093" s="67">
        <v>4413239</v>
      </c>
      <c r="D1093" s="67">
        <v>39994866</v>
      </c>
      <c r="E1093" s="7">
        <v>1.196</v>
      </c>
      <c r="F1093">
        <v>46.994999999999997</v>
      </c>
      <c r="G1093">
        <v>0.30599999999999999</v>
      </c>
      <c r="H1093">
        <v>0.218</v>
      </c>
      <c r="I1093">
        <v>0.73699999999999999</v>
      </c>
      <c r="J1093">
        <v>0.14699999999999999</v>
      </c>
      <c r="K1093">
        <v>0.50609999999999999</v>
      </c>
      <c r="L1093" s="67">
        <v>35051</v>
      </c>
      <c r="M1093">
        <v>189.8</v>
      </c>
      <c r="N1093">
        <v>1359</v>
      </c>
      <c r="O1093">
        <v>42.02</v>
      </c>
      <c r="P1093">
        <v>0.64200000000000002</v>
      </c>
    </row>
    <row r="1094" spans="1:16" x14ac:dyDescent="0.3">
      <c r="A1094">
        <v>1092</v>
      </c>
      <c r="B1094" s="68">
        <v>119323883</v>
      </c>
      <c r="C1094" s="67">
        <v>15592445</v>
      </c>
      <c r="D1094" s="67">
        <v>126671658</v>
      </c>
      <c r="E1094" s="7">
        <v>1.0840000000000001</v>
      </c>
      <c r="F1094">
        <v>51.915999999999997</v>
      </c>
      <c r="G1094">
        <v>0.37</v>
      </c>
      <c r="H1094">
        <v>0.22489999999999999</v>
      </c>
      <c r="I1094">
        <v>0.66400000000000003</v>
      </c>
      <c r="J1094">
        <v>0.182</v>
      </c>
      <c r="K1094">
        <v>0.58109999999999995</v>
      </c>
      <c r="L1094" s="67">
        <v>71190</v>
      </c>
      <c r="M1094">
        <v>163.30000000000001</v>
      </c>
      <c r="N1094">
        <v>1808</v>
      </c>
      <c r="O1094">
        <v>81.12</v>
      </c>
      <c r="P1094">
        <v>0.53400000000000003</v>
      </c>
    </row>
    <row r="1095" spans="1:16" x14ac:dyDescent="0.3">
      <c r="A1095">
        <v>1093</v>
      </c>
      <c r="B1095" s="68">
        <v>99736037</v>
      </c>
      <c r="C1095" s="67">
        <v>7292399</v>
      </c>
      <c r="D1095" s="67">
        <v>67741153</v>
      </c>
      <c r="E1095" s="7">
        <v>1.206</v>
      </c>
      <c r="F1095">
        <v>48.253</v>
      </c>
      <c r="G1095">
        <v>0.59199999999999997</v>
      </c>
      <c r="H1095">
        <v>0.25519999999999998</v>
      </c>
      <c r="I1095">
        <v>0.68799999999999994</v>
      </c>
      <c r="J1095">
        <v>0.17</v>
      </c>
      <c r="K1095">
        <v>0.4219</v>
      </c>
      <c r="L1095" s="67">
        <v>33966</v>
      </c>
      <c r="M1095">
        <v>168.8</v>
      </c>
      <c r="N1095">
        <v>1914</v>
      </c>
      <c r="O1095">
        <v>46.95</v>
      </c>
      <c r="P1095">
        <v>0.60899999999999999</v>
      </c>
    </row>
    <row r="1096" spans="1:16" x14ac:dyDescent="0.3">
      <c r="A1096">
        <v>1094</v>
      </c>
      <c r="B1096" s="68">
        <v>224718679</v>
      </c>
      <c r="C1096" s="67">
        <v>4813261</v>
      </c>
      <c r="D1096" s="67">
        <v>64714421</v>
      </c>
      <c r="E1096" s="7">
        <v>1.274</v>
      </c>
      <c r="F1096">
        <v>76.701999999999998</v>
      </c>
      <c r="G1096">
        <v>0.46700000000000003</v>
      </c>
      <c r="H1096">
        <v>0.1865</v>
      </c>
      <c r="I1096">
        <v>0.873</v>
      </c>
      <c r="J1096">
        <v>0.14499999999999999</v>
      </c>
      <c r="K1096">
        <v>0.3987</v>
      </c>
      <c r="L1096" s="67">
        <v>28998</v>
      </c>
      <c r="M1096">
        <v>272.3</v>
      </c>
      <c r="N1096">
        <v>1218</v>
      </c>
      <c r="O1096">
        <v>68.790000000000006</v>
      </c>
      <c r="P1096">
        <v>0.79500000000000004</v>
      </c>
    </row>
    <row r="1097" spans="1:16" x14ac:dyDescent="0.3">
      <c r="A1097">
        <v>1095</v>
      </c>
      <c r="B1097" s="68">
        <v>64400826</v>
      </c>
      <c r="C1097" s="67">
        <v>5929512</v>
      </c>
      <c r="D1097" s="67">
        <v>95376661</v>
      </c>
      <c r="E1097" s="7">
        <v>1.224</v>
      </c>
      <c r="F1097">
        <v>28.596</v>
      </c>
      <c r="G1097">
        <v>0.38100000000000001</v>
      </c>
      <c r="H1097">
        <v>0.17829999999999999</v>
      </c>
      <c r="I1097">
        <v>0.66100000000000003</v>
      </c>
      <c r="J1097">
        <v>0.19400000000000001</v>
      </c>
      <c r="K1097">
        <v>0.51629999999999998</v>
      </c>
      <c r="L1097" s="67">
        <v>42543</v>
      </c>
      <c r="M1097">
        <v>186.1</v>
      </c>
      <c r="N1097">
        <v>1624</v>
      </c>
      <c r="O1097">
        <v>72.09</v>
      </c>
      <c r="P1097">
        <v>0.747</v>
      </c>
    </row>
    <row r="1098" spans="1:16" x14ac:dyDescent="0.3">
      <c r="A1098">
        <v>1096</v>
      </c>
      <c r="B1098" s="68">
        <v>39636456</v>
      </c>
      <c r="C1098" s="67">
        <v>4072392</v>
      </c>
      <c r="D1098" s="67">
        <v>75340754</v>
      </c>
      <c r="E1098" s="7">
        <v>1.276</v>
      </c>
      <c r="F1098">
        <v>36.220999999999997</v>
      </c>
      <c r="G1098">
        <v>0.34899999999999998</v>
      </c>
      <c r="H1098">
        <v>0.2419</v>
      </c>
      <c r="I1098">
        <v>0.63600000000000001</v>
      </c>
      <c r="J1098">
        <v>0.185</v>
      </c>
      <c r="K1098">
        <v>0.42470000000000002</v>
      </c>
      <c r="L1098" s="67">
        <v>52972</v>
      </c>
      <c r="M1098">
        <v>78.400000000000006</v>
      </c>
      <c r="N1098">
        <v>1162</v>
      </c>
      <c r="O1098">
        <v>90.62</v>
      </c>
      <c r="P1098">
        <v>0.754</v>
      </c>
    </row>
    <row r="1099" spans="1:16" x14ac:dyDescent="0.3">
      <c r="A1099">
        <v>1097</v>
      </c>
      <c r="B1099" s="68">
        <v>20137568</v>
      </c>
      <c r="C1099" s="67">
        <v>3446392</v>
      </c>
      <c r="D1099" s="67">
        <v>95926676</v>
      </c>
      <c r="E1099" s="7">
        <v>1.151</v>
      </c>
      <c r="F1099">
        <v>38.695999999999998</v>
      </c>
      <c r="G1099">
        <v>0.11</v>
      </c>
      <c r="H1099">
        <v>0.24</v>
      </c>
      <c r="I1099">
        <v>0.83899999999999997</v>
      </c>
      <c r="J1099">
        <v>0.20399999999999999</v>
      </c>
      <c r="K1099">
        <v>0.71309999999999996</v>
      </c>
      <c r="L1099" s="67">
        <v>49443</v>
      </c>
      <c r="M1099">
        <v>167.8</v>
      </c>
      <c r="N1099">
        <v>1432</v>
      </c>
      <c r="O1099">
        <v>58.15</v>
      </c>
      <c r="P1099">
        <v>0.56999999999999995</v>
      </c>
    </row>
    <row r="1100" spans="1:16" x14ac:dyDescent="0.3">
      <c r="A1100">
        <v>1098</v>
      </c>
      <c r="B1100" s="68">
        <v>187251074</v>
      </c>
      <c r="C1100" s="67">
        <v>9659781</v>
      </c>
      <c r="D1100" s="67">
        <v>98295230</v>
      </c>
      <c r="E1100" s="7">
        <v>1.135</v>
      </c>
      <c r="F1100">
        <v>84.457999999999998</v>
      </c>
      <c r="G1100">
        <v>0.26</v>
      </c>
      <c r="H1100">
        <v>0.18110000000000001</v>
      </c>
      <c r="I1100">
        <v>0.71599999999999997</v>
      </c>
      <c r="J1100">
        <v>0.17399999999999999</v>
      </c>
      <c r="K1100">
        <v>0.54259999999999997</v>
      </c>
      <c r="L1100" s="67">
        <v>48705</v>
      </c>
      <c r="M1100">
        <v>329.7</v>
      </c>
      <c r="N1100">
        <v>1530</v>
      </c>
      <c r="O1100">
        <v>75.45</v>
      </c>
      <c r="P1100">
        <v>0.53200000000000003</v>
      </c>
    </row>
    <row r="1101" spans="1:16" x14ac:dyDescent="0.3">
      <c r="A1101">
        <v>1099</v>
      </c>
      <c r="B1101" s="68">
        <v>45892000</v>
      </c>
      <c r="C1101" s="67">
        <v>3396637</v>
      </c>
      <c r="D1101" s="67">
        <v>116533102</v>
      </c>
      <c r="E1101" s="7">
        <v>1.2290000000000001</v>
      </c>
      <c r="F1101">
        <v>49.29</v>
      </c>
      <c r="G1101">
        <v>0.35</v>
      </c>
      <c r="H1101">
        <v>0.1827</v>
      </c>
      <c r="I1101">
        <v>0.81100000000000005</v>
      </c>
      <c r="J1101">
        <v>0.155</v>
      </c>
      <c r="K1101">
        <v>0.40510000000000002</v>
      </c>
      <c r="L1101" s="67">
        <v>19119</v>
      </c>
      <c r="M1101">
        <v>179.8</v>
      </c>
      <c r="N1101">
        <v>1919</v>
      </c>
      <c r="O1101">
        <v>76.36</v>
      </c>
      <c r="P1101">
        <v>0.77300000000000002</v>
      </c>
    </row>
    <row r="1102" spans="1:16" x14ac:dyDescent="0.3">
      <c r="A1102">
        <v>1100</v>
      </c>
      <c r="B1102" s="68">
        <v>175123867</v>
      </c>
      <c r="C1102" s="67">
        <v>4457476</v>
      </c>
      <c r="D1102" s="67">
        <v>52335354</v>
      </c>
      <c r="E1102" s="7">
        <v>1.31</v>
      </c>
      <c r="F1102">
        <v>60.296999999999997</v>
      </c>
      <c r="G1102">
        <v>0.35599999999999998</v>
      </c>
      <c r="H1102">
        <v>0.1772</v>
      </c>
      <c r="I1102">
        <v>0.66800000000000004</v>
      </c>
      <c r="J1102">
        <v>0.14000000000000001</v>
      </c>
      <c r="K1102">
        <v>0.48080000000000001</v>
      </c>
      <c r="L1102" s="67">
        <v>43109</v>
      </c>
      <c r="M1102">
        <v>261.7</v>
      </c>
      <c r="N1102">
        <v>3182</v>
      </c>
      <c r="O1102">
        <v>29.64</v>
      </c>
      <c r="P1102">
        <v>0.72399999999999998</v>
      </c>
    </row>
    <row r="1103" spans="1:16" x14ac:dyDescent="0.3">
      <c r="A1103">
        <v>1101</v>
      </c>
      <c r="B1103" s="68">
        <v>73771938</v>
      </c>
      <c r="C1103" s="67">
        <v>18145887</v>
      </c>
      <c r="D1103" s="67">
        <v>90527338</v>
      </c>
      <c r="E1103" s="7">
        <v>1.2869999999999999</v>
      </c>
      <c r="F1103">
        <v>47.893000000000001</v>
      </c>
      <c r="G1103">
        <v>0.437</v>
      </c>
      <c r="H1103">
        <v>0.28170000000000001</v>
      </c>
      <c r="I1103">
        <v>0.81100000000000005</v>
      </c>
      <c r="J1103">
        <v>0.17699999999999999</v>
      </c>
      <c r="K1103">
        <v>0.87329999999999997</v>
      </c>
      <c r="L1103" s="67">
        <v>60615</v>
      </c>
      <c r="M1103">
        <v>101.9</v>
      </c>
      <c r="N1103">
        <v>1538</v>
      </c>
      <c r="O1103">
        <v>67.87</v>
      </c>
      <c r="P1103">
        <v>0.56999999999999995</v>
      </c>
    </row>
    <row r="1104" spans="1:16" x14ac:dyDescent="0.3">
      <c r="A1104">
        <v>1102</v>
      </c>
      <c r="B1104" s="68">
        <v>69945873</v>
      </c>
      <c r="C1104" s="67">
        <v>6826103</v>
      </c>
      <c r="D1104" s="67">
        <v>134390422</v>
      </c>
      <c r="E1104" s="7">
        <v>1.089</v>
      </c>
      <c r="F1104">
        <v>57.911999999999999</v>
      </c>
      <c r="G1104">
        <v>0.23699999999999999</v>
      </c>
      <c r="H1104">
        <v>0.21440000000000001</v>
      </c>
      <c r="I1104">
        <v>0.62</v>
      </c>
      <c r="J1104">
        <v>0.16200000000000001</v>
      </c>
      <c r="K1104">
        <v>0.45519999999999999</v>
      </c>
      <c r="L1104" s="67">
        <v>48629</v>
      </c>
      <c r="M1104">
        <v>135.5</v>
      </c>
      <c r="N1104">
        <v>2629</v>
      </c>
      <c r="O1104">
        <v>71.180000000000007</v>
      </c>
      <c r="P1104">
        <v>0.77500000000000002</v>
      </c>
    </row>
    <row r="1105" spans="1:16" x14ac:dyDescent="0.3">
      <c r="A1105">
        <v>1103</v>
      </c>
      <c r="B1105" s="68">
        <v>204279476</v>
      </c>
      <c r="C1105" s="67">
        <v>10619065</v>
      </c>
      <c r="D1105" s="67">
        <v>120863953</v>
      </c>
      <c r="E1105" s="7">
        <v>1.1499999999999999</v>
      </c>
      <c r="F1105">
        <v>58.863</v>
      </c>
      <c r="G1105">
        <v>0.42599999999999999</v>
      </c>
      <c r="H1105">
        <v>0.1799</v>
      </c>
      <c r="I1105">
        <v>0.69699999999999995</v>
      </c>
      <c r="J1105">
        <v>0.20300000000000001</v>
      </c>
      <c r="K1105">
        <v>0.48849999999999999</v>
      </c>
      <c r="L1105" s="67">
        <v>54148</v>
      </c>
      <c r="M1105">
        <v>235.6</v>
      </c>
      <c r="N1105">
        <v>1776</v>
      </c>
      <c r="O1105">
        <v>71.3</v>
      </c>
      <c r="P1105">
        <v>0.63800000000000001</v>
      </c>
    </row>
    <row r="1106" spans="1:16" x14ac:dyDescent="0.3">
      <c r="A1106">
        <v>1104</v>
      </c>
      <c r="B1106" s="68">
        <v>83943865</v>
      </c>
      <c r="C1106" s="67">
        <v>11171112</v>
      </c>
      <c r="D1106" s="67">
        <v>117111335</v>
      </c>
      <c r="E1106" s="7">
        <v>1.155</v>
      </c>
      <c r="F1106">
        <v>43.582000000000001</v>
      </c>
      <c r="G1106">
        <v>0.3</v>
      </c>
      <c r="H1106">
        <v>0.2157</v>
      </c>
      <c r="I1106">
        <v>0.71799999999999997</v>
      </c>
      <c r="J1106">
        <v>0.247</v>
      </c>
      <c r="K1106">
        <v>0.6169</v>
      </c>
      <c r="L1106" s="67">
        <v>45686</v>
      </c>
      <c r="M1106">
        <v>222.3</v>
      </c>
      <c r="N1106">
        <v>1611</v>
      </c>
      <c r="O1106">
        <v>61.14</v>
      </c>
      <c r="P1106">
        <v>0.63200000000000001</v>
      </c>
    </row>
    <row r="1107" spans="1:16" x14ac:dyDescent="0.3">
      <c r="A1107">
        <v>1105</v>
      </c>
      <c r="B1107" s="68">
        <v>243182376</v>
      </c>
      <c r="C1107" s="67">
        <v>5826400</v>
      </c>
      <c r="D1107" s="67">
        <v>83817411</v>
      </c>
      <c r="E1107" s="7">
        <v>1.139</v>
      </c>
      <c r="F1107">
        <v>67.001000000000005</v>
      </c>
      <c r="G1107">
        <v>0.45700000000000002</v>
      </c>
      <c r="H1107">
        <v>0.1507</v>
      </c>
      <c r="I1107">
        <v>0.70299999999999996</v>
      </c>
      <c r="J1107">
        <v>0.217</v>
      </c>
      <c r="K1107">
        <v>0.46129999999999999</v>
      </c>
      <c r="L1107" s="67">
        <v>57352</v>
      </c>
      <c r="M1107">
        <v>228</v>
      </c>
      <c r="N1107">
        <v>1447</v>
      </c>
      <c r="O1107">
        <v>55.83</v>
      </c>
      <c r="P1107">
        <v>0.60799999999999998</v>
      </c>
    </row>
    <row r="1108" spans="1:16" x14ac:dyDescent="0.3">
      <c r="A1108">
        <v>1106</v>
      </c>
      <c r="B1108" s="68">
        <v>184360050</v>
      </c>
      <c r="C1108" s="67">
        <v>14923259</v>
      </c>
      <c r="D1108" s="67">
        <v>145043733</v>
      </c>
      <c r="E1108" s="7">
        <v>1.216</v>
      </c>
      <c r="F1108">
        <v>36.86</v>
      </c>
      <c r="G1108">
        <v>0.45600000000000002</v>
      </c>
      <c r="H1108">
        <v>0.22309999999999999</v>
      </c>
      <c r="I1108">
        <v>0.70799999999999996</v>
      </c>
      <c r="J1108">
        <v>0.23300000000000001</v>
      </c>
      <c r="K1108">
        <v>0.4612</v>
      </c>
      <c r="L1108" s="67">
        <v>49076</v>
      </c>
      <c r="M1108">
        <v>283.39999999999998</v>
      </c>
      <c r="N1108">
        <v>2002</v>
      </c>
      <c r="O1108">
        <v>68.81</v>
      </c>
      <c r="P1108">
        <v>0.78800000000000003</v>
      </c>
    </row>
    <row r="1109" spans="1:16" x14ac:dyDescent="0.3">
      <c r="A1109">
        <v>1107</v>
      </c>
      <c r="B1109" s="68">
        <v>188080564</v>
      </c>
      <c r="C1109" s="67">
        <v>16754899</v>
      </c>
      <c r="D1109" s="67">
        <v>88013993</v>
      </c>
      <c r="E1109" s="7">
        <v>1.19</v>
      </c>
      <c r="F1109">
        <v>62.082000000000001</v>
      </c>
      <c r="G1109">
        <v>0.47399999999999998</v>
      </c>
      <c r="H1109">
        <v>0.32950000000000002</v>
      </c>
      <c r="I1109">
        <v>0.77200000000000002</v>
      </c>
      <c r="J1109">
        <v>0.13700000000000001</v>
      </c>
      <c r="K1109">
        <v>0.57769999999999999</v>
      </c>
      <c r="L1109" s="67">
        <v>61255</v>
      </c>
      <c r="M1109">
        <v>170</v>
      </c>
      <c r="N1109">
        <v>1769</v>
      </c>
      <c r="O1109">
        <v>72.25</v>
      </c>
      <c r="P1109">
        <v>0.61299999999999999</v>
      </c>
    </row>
    <row r="1110" spans="1:16" x14ac:dyDescent="0.3">
      <c r="A1110">
        <v>1108</v>
      </c>
      <c r="B1110" s="68">
        <v>89535811</v>
      </c>
      <c r="C1110" s="67">
        <v>6908667</v>
      </c>
      <c r="D1110" s="67">
        <v>39433875</v>
      </c>
      <c r="E1110" s="7">
        <v>1.2709999999999999</v>
      </c>
      <c r="F1110">
        <v>41.731000000000002</v>
      </c>
      <c r="G1110">
        <v>0.38100000000000001</v>
      </c>
      <c r="H1110">
        <v>0.29399999999999998</v>
      </c>
      <c r="I1110">
        <v>0.59099999999999997</v>
      </c>
      <c r="J1110">
        <v>0.14899999999999999</v>
      </c>
      <c r="K1110">
        <v>0.59599999999999997</v>
      </c>
      <c r="L1110" s="67">
        <v>47711</v>
      </c>
      <c r="M1110">
        <v>167</v>
      </c>
      <c r="N1110">
        <v>1073</v>
      </c>
      <c r="O1110">
        <v>68.25</v>
      </c>
      <c r="P1110">
        <v>0.70699999999999996</v>
      </c>
    </row>
    <row r="1111" spans="1:16" x14ac:dyDescent="0.3">
      <c r="A1111">
        <v>1109</v>
      </c>
      <c r="B1111" s="68">
        <v>53299363</v>
      </c>
      <c r="C1111" s="67">
        <v>3378550</v>
      </c>
      <c r="D1111" s="67">
        <v>124170531</v>
      </c>
      <c r="E1111" s="7">
        <v>1.0720000000000001</v>
      </c>
      <c r="F1111">
        <v>32.106000000000002</v>
      </c>
      <c r="G1111">
        <v>0.27100000000000002</v>
      </c>
      <c r="H1111">
        <v>0.1731</v>
      </c>
      <c r="I1111">
        <v>0.6</v>
      </c>
      <c r="J1111">
        <v>0.183</v>
      </c>
      <c r="K1111">
        <v>0.36620000000000003</v>
      </c>
      <c r="L1111" s="67">
        <v>55196</v>
      </c>
      <c r="M1111">
        <v>191</v>
      </c>
      <c r="N1111">
        <v>1639</v>
      </c>
      <c r="O1111">
        <v>95.44</v>
      </c>
      <c r="P1111">
        <v>0.57999999999999996</v>
      </c>
    </row>
    <row r="1112" spans="1:16" x14ac:dyDescent="0.3">
      <c r="A1112">
        <v>1110</v>
      </c>
      <c r="B1112" s="68">
        <v>95684444</v>
      </c>
      <c r="C1112" s="67">
        <v>5443392</v>
      </c>
      <c r="D1112" s="67">
        <v>99697642</v>
      </c>
      <c r="E1112" s="7">
        <v>1.157</v>
      </c>
      <c r="F1112">
        <v>50.26</v>
      </c>
      <c r="G1112">
        <v>0.20899999999999999</v>
      </c>
      <c r="H1112">
        <v>0.27610000000000001</v>
      </c>
      <c r="I1112">
        <v>0.74099999999999999</v>
      </c>
      <c r="J1112">
        <v>0.182</v>
      </c>
      <c r="K1112">
        <v>0.20599999999999999</v>
      </c>
      <c r="L1112" s="67">
        <v>79132</v>
      </c>
      <c r="M1112">
        <v>185.1</v>
      </c>
      <c r="N1112">
        <v>1674</v>
      </c>
      <c r="O1112">
        <v>65.819999999999993</v>
      </c>
      <c r="P1112">
        <v>0.623</v>
      </c>
    </row>
    <row r="1113" spans="1:16" x14ac:dyDescent="0.3">
      <c r="A1113">
        <v>1111</v>
      </c>
      <c r="B1113" s="68">
        <v>150016682</v>
      </c>
      <c r="C1113" s="67">
        <v>3822757</v>
      </c>
      <c r="D1113" s="67">
        <v>39393405</v>
      </c>
      <c r="E1113" s="7">
        <v>1.1679999999999999</v>
      </c>
      <c r="F1113">
        <v>71.054000000000002</v>
      </c>
      <c r="G1113">
        <v>0.38800000000000001</v>
      </c>
      <c r="H1113">
        <v>0.15920000000000001</v>
      </c>
      <c r="I1113">
        <v>0.55900000000000005</v>
      </c>
      <c r="J1113">
        <v>0.14899999999999999</v>
      </c>
      <c r="K1113">
        <v>0.60940000000000005</v>
      </c>
      <c r="L1113" s="67">
        <v>26728</v>
      </c>
      <c r="M1113">
        <v>295.2</v>
      </c>
      <c r="N1113">
        <v>1667</v>
      </c>
      <c r="O1113">
        <v>42.76</v>
      </c>
      <c r="P1113">
        <v>0.69</v>
      </c>
    </row>
    <row r="1114" spans="1:16" x14ac:dyDescent="0.3">
      <c r="A1114">
        <v>1112</v>
      </c>
      <c r="B1114" s="68">
        <v>65815341</v>
      </c>
      <c r="C1114" s="67">
        <v>7551377</v>
      </c>
      <c r="D1114" s="67">
        <v>270004768</v>
      </c>
      <c r="E1114" s="7">
        <v>1.1719999999999999</v>
      </c>
      <c r="F1114">
        <v>61.146999999999998</v>
      </c>
      <c r="G1114">
        <v>0.39900000000000002</v>
      </c>
      <c r="H1114">
        <v>0.26069999999999999</v>
      </c>
      <c r="I1114">
        <v>0.77100000000000002</v>
      </c>
      <c r="J1114">
        <v>0.221</v>
      </c>
      <c r="K1114">
        <v>0.44</v>
      </c>
      <c r="L1114" s="67">
        <v>30682</v>
      </c>
      <c r="M1114">
        <v>130</v>
      </c>
      <c r="N1114">
        <v>2391</v>
      </c>
      <c r="O1114">
        <v>100.13</v>
      </c>
      <c r="P1114">
        <v>0.67600000000000005</v>
      </c>
    </row>
    <row r="1115" spans="1:16" x14ac:dyDescent="0.3">
      <c r="A1115">
        <v>1113</v>
      </c>
      <c r="B1115" s="68">
        <v>77476435</v>
      </c>
      <c r="C1115" s="67">
        <v>7108480</v>
      </c>
      <c r="D1115" s="67">
        <v>179177789</v>
      </c>
      <c r="E1115" s="7">
        <v>1.097</v>
      </c>
      <c r="F1115">
        <v>42.27</v>
      </c>
      <c r="G1115">
        <v>0.35</v>
      </c>
      <c r="H1115">
        <v>0.21</v>
      </c>
      <c r="I1115">
        <v>0.66600000000000004</v>
      </c>
      <c r="J1115">
        <v>0.19600000000000001</v>
      </c>
      <c r="K1115">
        <v>0.43680000000000002</v>
      </c>
      <c r="L1115" s="67">
        <v>70551</v>
      </c>
      <c r="M1115">
        <v>104.3</v>
      </c>
      <c r="N1115">
        <v>2368</v>
      </c>
      <c r="O1115">
        <v>81.89</v>
      </c>
      <c r="P1115">
        <v>0.71199999999999997</v>
      </c>
    </row>
    <row r="1116" spans="1:16" x14ac:dyDescent="0.3">
      <c r="A1116">
        <v>1114</v>
      </c>
      <c r="B1116" s="68">
        <v>108623413</v>
      </c>
      <c r="C1116" s="67">
        <v>8011393</v>
      </c>
      <c r="D1116" s="67">
        <v>64321733</v>
      </c>
      <c r="E1116" s="7">
        <v>1.4330000000000001</v>
      </c>
      <c r="F1116">
        <v>42.177999999999997</v>
      </c>
      <c r="G1116">
        <v>0.26700000000000002</v>
      </c>
      <c r="H1116">
        <v>0.25580000000000003</v>
      </c>
      <c r="I1116">
        <v>0.71199999999999997</v>
      </c>
      <c r="J1116">
        <v>0.14699999999999999</v>
      </c>
      <c r="K1116">
        <v>0.4869</v>
      </c>
      <c r="L1116" s="67">
        <v>34009</v>
      </c>
      <c r="M1116">
        <v>423.4</v>
      </c>
      <c r="N1116">
        <v>1634</v>
      </c>
      <c r="O1116">
        <v>69.42</v>
      </c>
      <c r="P1116">
        <v>0.67</v>
      </c>
    </row>
    <row r="1117" spans="1:16" x14ac:dyDescent="0.3">
      <c r="A1117">
        <v>1115</v>
      </c>
      <c r="B1117" s="68">
        <v>36826140</v>
      </c>
      <c r="C1117" s="67">
        <v>2253672</v>
      </c>
      <c r="D1117" s="67">
        <v>109258246</v>
      </c>
      <c r="E1117" s="7">
        <v>1.218</v>
      </c>
      <c r="F1117">
        <v>56.024999999999999</v>
      </c>
      <c r="G1117">
        <v>0.39500000000000002</v>
      </c>
      <c r="H1117">
        <v>0.1988</v>
      </c>
      <c r="I1117">
        <v>0.73699999999999999</v>
      </c>
      <c r="J1117">
        <v>0.16600000000000001</v>
      </c>
      <c r="K1117">
        <v>0.30780000000000002</v>
      </c>
      <c r="L1117" s="67">
        <v>34603</v>
      </c>
      <c r="M1117">
        <v>85.6</v>
      </c>
      <c r="N1117">
        <v>1602</v>
      </c>
      <c r="O1117">
        <v>87.45</v>
      </c>
      <c r="P1117">
        <v>0.56100000000000005</v>
      </c>
    </row>
    <row r="1118" spans="1:16" x14ac:dyDescent="0.3">
      <c r="A1118">
        <v>1116</v>
      </c>
      <c r="B1118" s="68">
        <v>46553919</v>
      </c>
      <c r="C1118" s="67">
        <v>5378951</v>
      </c>
      <c r="D1118" s="67">
        <v>45710524</v>
      </c>
      <c r="E1118" s="7">
        <v>1.159</v>
      </c>
      <c r="F1118">
        <v>40.798000000000002</v>
      </c>
      <c r="G1118">
        <v>0.51</v>
      </c>
      <c r="H1118">
        <v>0.30099999999999999</v>
      </c>
      <c r="I1118">
        <v>0.60599999999999998</v>
      </c>
      <c r="J1118">
        <v>0.192</v>
      </c>
      <c r="K1118">
        <v>0.39100000000000001</v>
      </c>
      <c r="L1118" s="67">
        <v>29194</v>
      </c>
      <c r="M1118">
        <v>110.6</v>
      </c>
      <c r="N1118">
        <v>1304</v>
      </c>
      <c r="O1118">
        <v>44.95</v>
      </c>
      <c r="P1118">
        <v>0.69299999999999995</v>
      </c>
    </row>
    <row r="1119" spans="1:16" x14ac:dyDescent="0.3">
      <c r="A1119">
        <v>1117</v>
      </c>
      <c r="B1119" s="68">
        <v>203638776</v>
      </c>
      <c r="C1119" s="67">
        <v>11256080</v>
      </c>
      <c r="D1119" s="67">
        <v>89981449</v>
      </c>
      <c r="E1119" s="7">
        <v>1.3759999999999999</v>
      </c>
      <c r="F1119">
        <v>60.131999999999998</v>
      </c>
      <c r="G1119">
        <v>0.27800000000000002</v>
      </c>
      <c r="H1119">
        <v>0.1948</v>
      </c>
      <c r="I1119">
        <v>0.80900000000000005</v>
      </c>
      <c r="J1119">
        <v>0.20300000000000001</v>
      </c>
      <c r="K1119">
        <v>0.64219999999999999</v>
      </c>
      <c r="L1119" s="67">
        <v>64327</v>
      </c>
      <c r="M1119">
        <v>229.6</v>
      </c>
      <c r="N1119">
        <v>1338</v>
      </c>
      <c r="O1119">
        <v>72.5</v>
      </c>
      <c r="P1119">
        <v>0.82299999999999995</v>
      </c>
    </row>
    <row r="1120" spans="1:16" x14ac:dyDescent="0.3">
      <c r="A1120">
        <v>1118</v>
      </c>
      <c r="B1120" s="68">
        <v>28958367</v>
      </c>
      <c r="C1120" s="67">
        <v>3260631</v>
      </c>
      <c r="D1120" s="67">
        <v>131331023</v>
      </c>
      <c r="E1120" s="7">
        <v>1.1060000000000001</v>
      </c>
      <c r="F1120">
        <v>26.047999999999998</v>
      </c>
      <c r="G1120">
        <v>0.441</v>
      </c>
      <c r="H1120">
        <v>0.2069</v>
      </c>
      <c r="I1120">
        <v>0.69199999999999995</v>
      </c>
      <c r="J1120">
        <v>0.217</v>
      </c>
      <c r="K1120">
        <v>0.54410000000000003</v>
      </c>
      <c r="L1120" s="67">
        <v>21480</v>
      </c>
      <c r="M1120">
        <v>146.5</v>
      </c>
      <c r="N1120">
        <v>1515</v>
      </c>
      <c r="O1120">
        <v>82.15</v>
      </c>
      <c r="P1120">
        <v>0.80100000000000005</v>
      </c>
    </row>
    <row r="1121" spans="1:16" x14ac:dyDescent="0.3">
      <c r="A1121">
        <v>1119</v>
      </c>
      <c r="B1121" s="68">
        <v>43614558</v>
      </c>
      <c r="C1121" s="67">
        <v>4464079</v>
      </c>
      <c r="D1121" s="67">
        <v>88249717</v>
      </c>
      <c r="E1121" s="7">
        <v>1.202</v>
      </c>
      <c r="F1121">
        <v>55.850999999999999</v>
      </c>
      <c r="G1121">
        <v>0.39400000000000002</v>
      </c>
      <c r="H1121">
        <v>0.16969999999999999</v>
      </c>
      <c r="I1121">
        <v>0.81399999999999995</v>
      </c>
      <c r="J1121">
        <v>0.187</v>
      </c>
      <c r="K1121">
        <v>0.60309999999999997</v>
      </c>
      <c r="L1121" s="67">
        <v>32138</v>
      </c>
      <c r="M1121">
        <v>84.5</v>
      </c>
      <c r="N1121">
        <v>1463</v>
      </c>
      <c r="O1121">
        <v>61.28</v>
      </c>
      <c r="P1121">
        <v>0.73099999999999998</v>
      </c>
    </row>
    <row r="1122" spans="1:16" x14ac:dyDescent="0.3">
      <c r="A1122">
        <v>1120</v>
      </c>
      <c r="B1122" s="68">
        <v>323813944</v>
      </c>
      <c r="C1122" s="67">
        <v>4980443</v>
      </c>
      <c r="D1122" s="67">
        <v>37581433</v>
      </c>
      <c r="E1122" s="7">
        <v>1.1850000000000001</v>
      </c>
      <c r="F1122">
        <v>57.49</v>
      </c>
      <c r="G1122">
        <v>0.32400000000000001</v>
      </c>
      <c r="H1122">
        <v>0.27250000000000002</v>
      </c>
      <c r="I1122">
        <v>0.70199999999999996</v>
      </c>
      <c r="J1122">
        <v>0.192</v>
      </c>
      <c r="K1122">
        <v>0.48630000000000001</v>
      </c>
      <c r="L1122" s="67">
        <v>60747</v>
      </c>
      <c r="M1122">
        <v>367.7</v>
      </c>
      <c r="N1122">
        <v>1400</v>
      </c>
      <c r="O1122">
        <v>30.4</v>
      </c>
      <c r="P1122">
        <v>0.77900000000000003</v>
      </c>
    </row>
    <row r="1123" spans="1:16" x14ac:dyDescent="0.3">
      <c r="A1123">
        <v>1121</v>
      </c>
      <c r="B1123" s="68">
        <v>185717494</v>
      </c>
      <c r="C1123" s="67">
        <v>4342941</v>
      </c>
      <c r="D1123" s="67">
        <v>37817824</v>
      </c>
      <c r="E1123" s="7">
        <v>1.1759999999999999</v>
      </c>
      <c r="F1123">
        <v>35.100999999999999</v>
      </c>
      <c r="G1123">
        <v>0.46200000000000002</v>
      </c>
      <c r="H1123">
        <v>0.21110000000000001</v>
      </c>
      <c r="I1123">
        <v>0.71399999999999997</v>
      </c>
      <c r="J1123">
        <v>0.15</v>
      </c>
      <c r="K1123">
        <v>0.54390000000000005</v>
      </c>
      <c r="L1123" s="67">
        <v>78398</v>
      </c>
      <c r="M1123">
        <v>173.6</v>
      </c>
      <c r="N1123">
        <v>1372</v>
      </c>
      <c r="O1123">
        <v>39.03</v>
      </c>
      <c r="P1123">
        <v>0.84199999999999997</v>
      </c>
    </row>
    <row r="1124" spans="1:16" x14ac:dyDescent="0.3">
      <c r="A1124">
        <v>1122</v>
      </c>
      <c r="B1124" s="68">
        <v>23050433</v>
      </c>
      <c r="C1124" s="67">
        <v>2650467</v>
      </c>
      <c r="D1124" s="67">
        <v>162928589</v>
      </c>
      <c r="E1124" s="7">
        <v>1.2</v>
      </c>
      <c r="F1124">
        <v>45.009</v>
      </c>
      <c r="G1124">
        <v>0.39700000000000002</v>
      </c>
      <c r="H1124">
        <v>0.18060000000000001</v>
      </c>
      <c r="I1124">
        <v>0.84</v>
      </c>
      <c r="J1124">
        <v>0.23100000000000001</v>
      </c>
      <c r="K1124">
        <v>0.63670000000000004</v>
      </c>
      <c r="L1124" s="67">
        <v>28556</v>
      </c>
      <c r="M1124">
        <v>70.900000000000006</v>
      </c>
      <c r="N1124">
        <v>1822</v>
      </c>
      <c r="O1124">
        <v>71.31</v>
      </c>
      <c r="P1124">
        <v>0.63600000000000001</v>
      </c>
    </row>
    <row r="1125" spans="1:16" x14ac:dyDescent="0.3">
      <c r="A1125">
        <v>1123</v>
      </c>
      <c r="B1125" s="68">
        <v>14357859</v>
      </c>
      <c r="C1125" s="67">
        <v>1031944</v>
      </c>
      <c r="D1125" s="67">
        <v>100182843</v>
      </c>
      <c r="E1125" s="7">
        <v>1.1719999999999999</v>
      </c>
      <c r="F1125">
        <v>28.291</v>
      </c>
      <c r="G1125">
        <v>0.28799999999999998</v>
      </c>
      <c r="H1125">
        <v>0.14460000000000001</v>
      </c>
      <c r="I1125">
        <v>0.69299999999999995</v>
      </c>
      <c r="J1125">
        <v>0.215</v>
      </c>
      <c r="K1125">
        <v>0.49719999999999998</v>
      </c>
      <c r="L1125" s="67">
        <v>36596</v>
      </c>
      <c r="M1125">
        <v>76.599999999999994</v>
      </c>
      <c r="N1125">
        <v>2168</v>
      </c>
      <c r="O1125">
        <v>46.76</v>
      </c>
      <c r="P1125">
        <v>0.628</v>
      </c>
    </row>
    <row r="1126" spans="1:16" x14ac:dyDescent="0.3">
      <c r="A1126">
        <v>1124</v>
      </c>
      <c r="B1126" s="68">
        <v>111975667</v>
      </c>
      <c r="C1126" s="67">
        <v>4185208</v>
      </c>
      <c r="D1126" s="67">
        <v>38212548</v>
      </c>
      <c r="E1126" s="7">
        <v>1.125</v>
      </c>
      <c r="F1126">
        <v>54.02</v>
      </c>
      <c r="G1126">
        <v>0.436</v>
      </c>
      <c r="H1126">
        <v>0.2727</v>
      </c>
      <c r="I1126">
        <v>0.57899999999999996</v>
      </c>
      <c r="J1126">
        <v>0.186</v>
      </c>
      <c r="K1126">
        <v>0.40160000000000001</v>
      </c>
      <c r="L1126" s="67">
        <v>42706</v>
      </c>
      <c r="M1126">
        <v>174.7</v>
      </c>
      <c r="N1126">
        <v>906</v>
      </c>
      <c r="O1126">
        <v>56.78</v>
      </c>
      <c r="P1126">
        <v>0.63600000000000001</v>
      </c>
    </row>
    <row r="1127" spans="1:16" x14ac:dyDescent="0.3">
      <c r="A1127">
        <v>1125</v>
      </c>
      <c r="B1127" s="68">
        <v>199313072</v>
      </c>
      <c r="C1127" s="67">
        <v>5190796</v>
      </c>
      <c r="D1127" s="67">
        <v>56026814</v>
      </c>
      <c r="E1127" s="7">
        <v>1.133</v>
      </c>
      <c r="F1127">
        <v>56.063000000000002</v>
      </c>
      <c r="G1127">
        <v>0.52300000000000002</v>
      </c>
      <c r="H1127">
        <v>0.2266</v>
      </c>
      <c r="I1127">
        <v>0.51700000000000002</v>
      </c>
      <c r="J1127">
        <v>0.188</v>
      </c>
      <c r="K1127">
        <v>0.40889999999999999</v>
      </c>
      <c r="L1127" s="67">
        <v>40227</v>
      </c>
      <c r="M1127">
        <v>276.60000000000002</v>
      </c>
      <c r="N1127">
        <v>1266</v>
      </c>
      <c r="O1127">
        <v>66.63</v>
      </c>
      <c r="P1127">
        <v>0.61099999999999999</v>
      </c>
    </row>
    <row r="1128" spans="1:16" x14ac:dyDescent="0.3">
      <c r="A1128">
        <v>1126</v>
      </c>
      <c r="B1128" s="68">
        <v>146964572</v>
      </c>
      <c r="C1128" s="67">
        <v>10270585</v>
      </c>
      <c r="D1128" s="67">
        <v>84855294</v>
      </c>
      <c r="E1128" s="7">
        <v>1.27</v>
      </c>
      <c r="F1128">
        <v>49.012999999999998</v>
      </c>
      <c r="G1128">
        <v>0.308</v>
      </c>
      <c r="H1128">
        <v>0.17910000000000001</v>
      </c>
      <c r="I1128">
        <v>0.59899999999999998</v>
      </c>
      <c r="J1128">
        <v>0.24099999999999999</v>
      </c>
      <c r="K1128">
        <v>0.67569999999999997</v>
      </c>
      <c r="L1128" s="67">
        <v>122857</v>
      </c>
      <c r="M1128">
        <v>88.4</v>
      </c>
      <c r="N1128">
        <v>1706</v>
      </c>
      <c r="O1128">
        <v>56.32</v>
      </c>
      <c r="P1128">
        <v>0.89500000000000002</v>
      </c>
    </row>
    <row r="1129" spans="1:16" x14ac:dyDescent="0.3">
      <c r="A1129">
        <v>1127</v>
      </c>
      <c r="B1129" s="68">
        <v>509410666</v>
      </c>
      <c r="C1129" s="67">
        <v>1780920</v>
      </c>
      <c r="D1129" s="67">
        <v>30232978</v>
      </c>
      <c r="E1129" s="7">
        <v>1.155</v>
      </c>
      <c r="F1129">
        <v>58.472000000000001</v>
      </c>
      <c r="G1129">
        <v>0.43</v>
      </c>
      <c r="H1129">
        <v>0.23350000000000001</v>
      </c>
      <c r="I1129">
        <v>0.63300000000000001</v>
      </c>
      <c r="J1129">
        <v>0.114</v>
      </c>
      <c r="K1129">
        <v>0.25230000000000002</v>
      </c>
      <c r="L1129" s="67">
        <v>62014</v>
      </c>
      <c r="M1129">
        <v>385.8</v>
      </c>
      <c r="N1129">
        <v>1379</v>
      </c>
      <c r="O1129">
        <v>45.27</v>
      </c>
      <c r="P1129">
        <v>0.84699999999999998</v>
      </c>
    </row>
    <row r="1130" spans="1:16" x14ac:dyDescent="0.3">
      <c r="A1130">
        <v>1128</v>
      </c>
      <c r="B1130" s="68">
        <v>120411804</v>
      </c>
      <c r="C1130" s="67">
        <v>12761753</v>
      </c>
      <c r="D1130" s="67">
        <v>171882898</v>
      </c>
      <c r="E1130" s="7">
        <v>1.462</v>
      </c>
      <c r="F1130">
        <v>37.9</v>
      </c>
      <c r="G1130">
        <v>0.46400000000000002</v>
      </c>
      <c r="H1130">
        <v>0.24379999999999999</v>
      </c>
      <c r="I1130">
        <v>0.82099999999999995</v>
      </c>
      <c r="J1130">
        <v>0.17899999999999999</v>
      </c>
      <c r="K1130">
        <v>0.43459999999999999</v>
      </c>
      <c r="L1130" s="67">
        <v>44502</v>
      </c>
      <c r="M1130">
        <v>268.3</v>
      </c>
      <c r="N1130">
        <v>2981</v>
      </c>
      <c r="O1130">
        <v>73.95</v>
      </c>
      <c r="P1130">
        <v>0.57399999999999995</v>
      </c>
    </row>
    <row r="1131" spans="1:16" x14ac:dyDescent="0.3">
      <c r="A1131">
        <v>1129</v>
      </c>
      <c r="B1131" s="68">
        <v>136580926</v>
      </c>
      <c r="C1131" s="67">
        <v>18228691</v>
      </c>
      <c r="D1131" s="67">
        <v>246735014</v>
      </c>
      <c r="E1131" s="7">
        <v>1.1379999999999999</v>
      </c>
      <c r="F1131">
        <v>44.713000000000001</v>
      </c>
      <c r="G1131">
        <v>0.496</v>
      </c>
      <c r="H1131">
        <v>0.2964</v>
      </c>
      <c r="I1131">
        <v>0.73099999999999998</v>
      </c>
      <c r="J1131">
        <v>0.24299999999999999</v>
      </c>
      <c r="K1131">
        <v>0.45040000000000002</v>
      </c>
      <c r="L1131" s="67">
        <v>26607</v>
      </c>
      <c r="M1131">
        <v>324.7</v>
      </c>
      <c r="N1131">
        <v>2223</v>
      </c>
      <c r="O1131">
        <v>91.54</v>
      </c>
      <c r="P1131">
        <v>0.71299999999999997</v>
      </c>
    </row>
    <row r="1132" spans="1:16" x14ac:dyDescent="0.3">
      <c r="A1132">
        <v>1130</v>
      </c>
      <c r="B1132" s="68">
        <v>251595319</v>
      </c>
      <c r="C1132" s="67">
        <v>5229215</v>
      </c>
      <c r="D1132" s="67">
        <v>44216598</v>
      </c>
      <c r="E1132" s="7">
        <v>1.2410000000000001</v>
      </c>
      <c r="F1132">
        <v>55.069000000000003</v>
      </c>
      <c r="G1132">
        <v>0.38300000000000001</v>
      </c>
      <c r="H1132">
        <v>0.23699999999999999</v>
      </c>
      <c r="I1132">
        <v>0.70899999999999996</v>
      </c>
      <c r="J1132">
        <v>0.17699999999999999</v>
      </c>
      <c r="K1132">
        <v>0.499</v>
      </c>
      <c r="L1132" s="67">
        <v>79182</v>
      </c>
      <c r="M1132">
        <v>195.7</v>
      </c>
      <c r="N1132">
        <v>1025</v>
      </c>
      <c r="O1132">
        <v>54.9</v>
      </c>
      <c r="P1132">
        <v>0.76900000000000002</v>
      </c>
    </row>
    <row r="1133" spans="1:16" x14ac:dyDescent="0.3">
      <c r="A1133">
        <v>1131</v>
      </c>
      <c r="B1133" s="68">
        <v>23077039</v>
      </c>
      <c r="C1133" s="67">
        <v>3294543</v>
      </c>
      <c r="D1133" s="67">
        <v>87315972</v>
      </c>
      <c r="E1133" s="7">
        <v>1.1299999999999999</v>
      </c>
      <c r="F1133">
        <v>24.047000000000001</v>
      </c>
      <c r="G1133">
        <v>0.378</v>
      </c>
      <c r="H1133">
        <v>0.2923</v>
      </c>
      <c r="I1133">
        <v>0.76800000000000002</v>
      </c>
      <c r="J1133">
        <v>0.19700000000000001</v>
      </c>
      <c r="K1133">
        <v>0.48849999999999999</v>
      </c>
      <c r="L1133" s="67">
        <v>43518</v>
      </c>
      <c r="M1133">
        <v>92.6</v>
      </c>
      <c r="N1133">
        <v>1621</v>
      </c>
      <c r="O1133">
        <v>51.91</v>
      </c>
      <c r="P1133">
        <v>0.63</v>
      </c>
    </row>
    <row r="1134" spans="1:16" x14ac:dyDescent="0.3">
      <c r="A1134">
        <v>1132</v>
      </c>
      <c r="B1134" s="68">
        <v>72879867</v>
      </c>
      <c r="C1134" s="67">
        <v>4284446</v>
      </c>
      <c r="D1134" s="67">
        <v>178407385</v>
      </c>
      <c r="E1134" s="7">
        <v>1.2669999999999999</v>
      </c>
      <c r="F1134">
        <v>31.998999999999999</v>
      </c>
      <c r="G1134">
        <v>0.26800000000000002</v>
      </c>
      <c r="H1134">
        <v>0.18260000000000001</v>
      </c>
      <c r="I1134">
        <v>0.67100000000000004</v>
      </c>
      <c r="J1134">
        <v>0.222</v>
      </c>
      <c r="K1134">
        <v>0.32190000000000002</v>
      </c>
      <c r="L1134" s="67">
        <v>44590</v>
      </c>
      <c r="M1134">
        <v>275</v>
      </c>
      <c r="N1134">
        <v>2295</v>
      </c>
      <c r="O1134">
        <v>85.42</v>
      </c>
      <c r="P1134">
        <v>0.69299999999999995</v>
      </c>
    </row>
    <row r="1135" spans="1:16" x14ac:dyDescent="0.3">
      <c r="A1135">
        <v>1133</v>
      </c>
      <c r="B1135" s="68">
        <v>89276662</v>
      </c>
      <c r="C1135" s="67">
        <v>9909841</v>
      </c>
      <c r="D1135" s="67">
        <v>156898648</v>
      </c>
      <c r="E1135" s="7">
        <v>1.3080000000000001</v>
      </c>
      <c r="F1135">
        <v>33.04</v>
      </c>
      <c r="G1135">
        <v>0.495</v>
      </c>
      <c r="H1135">
        <v>0.17530000000000001</v>
      </c>
      <c r="I1135">
        <v>0.45500000000000002</v>
      </c>
      <c r="J1135">
        <v>0.22700000000000001</v>
      </c>
      <c r="K1135">
        <v>0.63319999999999999</v>
      </c>
      <c r="L1135" s="67">
        <v>54449</v>
      </c>
      <c r="M1135">
        <v>128.69999999999999</v>
      </c>
      <c r="N1135">
        <v>3044</v>
      </c>
      <c r="O1135">
        <v>84.03</v>
      </c>
      <c r="P1135">
        <v>0.77900000000000003</v>
      </c>
    </row>
    <row r="1136" spans="1:16" x14ac:dyDescent="0.3">
      <c r="A1136">
        <v>1134</v>
      </c>
      <c r="B1136" s="68">
        <v>192998075</v>
      </c>
      <c r="C1136" s="67">
        <v>9036164</v>
      </c>
      <c r="D1136" s="67">
        <v>99679221</v>
      </c>
      <c r="E1136" s="7">
        <v>1.2709999999999999</v>
      </c>
      <c r="F1136">
        <v>48.68</v>
      </c>
      <c r="G1136">
        <v>0.502</v>
      </c>
      <c r="H1136">
        <v>0.18690000000000001</v>
      </c>
      <c r="I1136">
        <v>0.78400000000000003</v>
      </c>
      <c r="J1136">
        <v>0.223</v>
      </c>
      <c r="K1136">
        <v>0.48509999999999998</v>
      </c>
      <c r="L1136" s="67">
        <v>62156</v>
      </c>
      <c r="M1136">
        <v>166.8</v>
      </c>
      <c r="N1136">
        <v>2283</v>
      </c>
      <c r="O1136">
        <v>40.96</v>
      </c>
      <c r="P1136">
        <v>0.76100000000000001</v>
      </c>
    </row>
    <row r="1137" spans="1:16" x14ac:dyDescent="0.3">
      <c r="A1137">
        <v>1135</v>
      </c>
      <c r="B1137" s="68">
        <v>113363811</v>
      </c>
      <c r="C1137" s="67">
        <v>10988079</v>
      </c>
      <c r="D1137" s="67">
        <v>98840728</v>
      </c>
      <c r="E1137" s="7">
        <v>1.1439999999999999</v>
      </c>
      <c r="F1137">
        <v>33.216000000000001</v>
      </c>
      <c r="G1137">
        <v>0.379</v>
      </c>
      <c r="H1137">
        <v>0.23300000000000001</v>
      </c>
      <c r="I1137">
        <v>0.63300000000000001</v>
      </c>
      <c r="J1137">
        <v>0.19600000000000001</v>
      </c>
      <c r="K1137">
        <v>0.47699999999999998</v>
      </c>
      <c r="L1137" s="67">
        <v>72179</v>
      </c>
      <c r="M1137">
        <v>189.2</v>
      </c>
      <c r="N1137">
        <v>1466</v>
      </c>
      <c r="O1137">
        <v>80.33</v>
      </c>
      <c r="P1137">
        <v>0.65800000000000003</v>
      </c>
    </row>
    <row r="1138" spans="1:16" x14ac:dyDescent="0.3">
      <c r="A1138">
        <v>1136</v>
      </c>
      <c r="B1138" s="68">
        <v>77356366</v>
      </c>
      <c r="C1138" s="67">
        <v>9199956</v>
      </c>
      <c r="D1138" s="67">
        <v>110766052</v>
      </c>
      <c r="E1138" s="7">
        <v>1.1160000000000001</v>
      </c>
      <c r="F1138">
        <v>37.587000000000003</v>
      </c>
      <c r="G1138">
        <v>0.35499999999999998</v>
      </c>
      <c r="H1138">
        <v>0.27</v>
      </c>
      <c r="I1138">
        <v>0.79200000000000004</v>
      </c>
      <c r="J1138">
        <v>0.20799999999999999</v>
      </c>
      <c r="K1138">
        <v>0.4405</v>
      </c>
      <c r="L1138" s="67">
        <v>50262</v>
      </c>
      <c r="M1138">
        <v>164.7</v>
      </c>
      <c r="N1138">
        <v>1615</v>
      </c>
      <c r="O1138">
        <v>59.77</v>
      </c>
      <c r="P1138">
        <v>0.69899999999999995</v>
      </c>
    </row>
    <row r="1139" spans="1:16" x14ac:dyDescent="0.3">
      <c r="A1139">
        <v>1137</v>
      </c>
      <c r="B1139" s="68">
        <v>94722054</v>
      </c>
      <c r="C1139" s="67">
        <v>4237886</v>
      </c>
      <c r="D1139" s="67">
        <v>54269222</v>
      </c>
      <c r="E1139" s="7">
        <v>1.105</v>
      </c>
      <c r="F1139">
        <v>40.718000000000004</v>
      </c>
      <c r="G1139">
        <v>0.33</v>
      </c>
      <c r="H1139">
        <v>0.2155</v>
      </c>
      <c r="I1139">
        <v>0.47399999999999998</v>
      </c>
      <c r="J1139">
        <v>0.17699999999999999</v>
      </c>
      <c r="K1139">
        <v>0.3624</v>
      </c>
      <c r="L1139" s="67">
        <v>42600</v>
      </c>
      <c r="M1139">
        <v>253.5</v>
      </c>
      <c r="N1139">
        <v>1377</v>
      </c>
      <c r="O1139">
        <v>67.13</v>
      </c>
      <c r="P1139">
        <v>0.65200000000000002</v>
      </c>
    </row>
    <row r="1140" spans="1:16" x14ac:dyDescent="0.3">
      <c r="A1140">
        <v>1138</v>
      </c>
      <c r="B1140" s="68">
        <v>41777082</v>
      </c>
      <c r="C1140" s="67">
        <v>5711107</v>
      </c>
      <c r="D1140" s="67">
        <v>47820237</v>
      </c>
      <c r="E1140" s="7">
        <v>1.137</v>
      </c>
      <c r="F1140">
        <v>40.204999999999998</v>
      </c>
      <c r="G1140">
        <v>0.34499999999999997</v>
      </c>
      <c r="H1140">
        <v>0.26340000000000002</v>
      </c>
      <c r="I1140">
        <v>0.54200000000000004</v>
      </c>
      <c r="J1140">
        <v>0.14699999999999999</v>
      </c>
      <c r="K1140">
        <v>0.51900000000000002</v>
      </c>
      <c r="L1140" s="67">
        <v>45246</v>
      </c>
      <c r="M1140">
        <v>89.8</v>
      </c>
      <c r="N1140">
        <v>1329</v>
      </c>
      <c r="O1140">
        <v>66.42</v>
      </c>
      <c r="P1140">
        <v>0.74099999999999999</v>
      </c>
    </row>
    <row r="1141" spans="1:16" x14ac:dyDescent="0.3">
      <c r="A1141">
        <v>1139</v>
      </c>
      <c r="B1141" s="68">
        <v>95722327</v>
      </c>
      <c r="C1141" s="67">
        <v>11531409</v>
      </c>
      <c r="D1141" s="67">
        <v>103900529</v>
      </c>
      <c r="E1141" s="7">
        <v>1.081</v>
      </c>
      <c r="F1141">
        <v>47.252000000000002</v>
      </c>
      <c r="G1141">
        <v>0.36899999999999999</v>
      </c>
      <c r="H1141">
        <v>0.2354</v>
      </c>
      <c r="I1141">
        <v>0.57799999999999996</v>
      </c>
      <c r="J1141">
        <v>0.155</v>
      </c>
      <c r="K1141">
        <v>0.51170000000000004</v>
      </c>
      <c r="L1141" s="67">
        <v>62844</v>
      </c>
      <c r="M1141">
        <v>138.80000000000001</v>
      </c>
      <c r="N1141">
        <v>2010</v>
      </c>
      <c r="O1141">
        <v>80.59</v>
      </c>
      <c r="P1141">
        <v>0.629</v>
      </c>
    </row>
    <row r="1142" spans="1:16" x14ac:dyDescent="0.3">
      <c r="A1142">
        <v>1140</v>
      </c>
      <c r="B1142" s="68">
        <v>277620925</v>
      </c>
      <c r="C1142" s="67">
        <v>7684318</v>
      </c>
      <c r="D1142" s="67">
        <v>95634787</v>
      </c>
      <c r="E1142" s="7">
        <v>1.383</v>
      </c>
      <c r="F1142">
        <v>48.247999999999998</v>
      </c>
      <c r="G1142">
        <v>0.57099999999999995</v>
      </c>
      <c r="H1142">
        <v>0.28520000000000001</v>
      </c>
      <c r="I1142">
        <v>0.66800000000000004</v>
      </c>
      <c r="J1142">
        <v>0.155</v>
      </c>
      <c r="K1142">
        <v>0.28170000000000001</v>
      </c>
      <c r="L1142" s="67">
        <v>69555</v>
      </c>
      <c r="M1142">
        <v>202.9</v>
      </c>
      <c r="N1142">
        <v>2142</v>
      </c>
      <c r="O1142">
        <v>76.77</v>
      </c>
      <c r="P1142">
        <v>0.71399999999999997</v>
      </c>
    </row>
    <row r="1143" spans="1:16" x14ac:dyDescent="0.3">
      <c r="A1143">
        <v>1141</v>
      </c>
      <c r="B1143" s="68">
        <v>44600017</v>
      </c>
      <c r="C1143" s="67">
        <v>4359879</v>
      </c>
      <c r="D1143" s="67">
        <v>80096270</v>
      </c>
      <c r="E1143" s="7">
        <v>1.214</v>
      </c>
      <c r="F1143">
        <v>47.6</v>
      </c>
      <c r="G1143">
        <v>0.26700000000000002</v>
      </c>
      <c r="H1143">
        <v>0.27729999999999999</v>
      </c>
      <c r="I1143">
        <v>0.495</v>
      </c>
      <c r="J1143">
        <v>0.122</v>
      </c>
      <c r="K1143">
        <v>0.35260000000000002</v>
      </c>
      <c r="L1143" s="67">
        <v>53392</v>
      </c>
      <c r="M1143">
        <v>92.8</v>
      </c>
      <c r="N1143">
        <v>2536</v>
      </c>
      <c r="O1143">
        <v>81.86</v>
      </c>
      <c r="P1143">
        <v>0.70899999999999996</v>
      </c>
    </row>
    <row r="1144" spans="1:16" x14ac:dyDescent="0.3">
      <c r="A1144">
        <v>1142</v>
      </c>
      <c r="B1144" s="68">
        <v>169071593</v>
      </c>
      <c r="C1144" s="67">
        <v>10672785</v>
      </c>
      <c r="D1144" s="67">
        <v>86769585</v>
      </c>
      <c r="E1144" s="7">
        <v>1.2969999999999999</v>
      </c>
      <c r="F1144">
        <v>64.373000000000005</v>
      </c>
      <c r="G1144">
        <v>0.57399999999999995</v>
      </c>
      <c r="H1144">
        <v>0.2757</v>
      </c>
      <c r="I1144">
        <v>0.67600000000000005</v>
      </c>
      <c r="J1144">
        <v>0.184</v>
      </c>
      <c r="K1144">
        <v>0.44619999999999999</v>
      </c>
      <c r="L1144" s="67">
        <v>37750</v>
      </c>
      <c r="M1144">
        <v>201</v>
      </c>
      <c r="N1144">
        <v>2058</v>
      </c>
      <c r="O1144">
        <v>56.7</v>
      </c>
      <c r="P1144">
        <v>0.60299999999999998</v>
      </c>
    </row>
    <row r="1145" spans="1:16" x14ac:dyDescent="0.3">
      <c r="A1145">
        <v>1143</v>
      </c>
      <c r="B1145" s="68">
        <v>89526971</v>
      </c>
      <c r="C1145" s="67">
        <v>20594227</v>
      </c>
      <c r="D1145" s="67">
        <v>217825769</v>
      </c>
      <c r="E1145" s="7">
        <v>1.2749999999999999</v>
      </c>
      <c r="F1145">
        <v>56.695</v>
      </c>
      <c r="G1145">
        <v>0.16800000000000001</v>
      </c>
      <c r="H1145">
        <v>0.31469999999999998</v>
      </c>
      <c r="I1145">
        <v>0.748</v>
      </c>
      <c r="J1145">
        <v>0.2</v>
      </c>
      <c r="K1145">
        <v>0.73089999999999999</v>
      </c>
      <c r="L1145" s="67">
        <v>52853</v>
      </c>
      <c r="M1145">
        <v>274.89999999999998</v>
      </c>
      <c r="N1145">
        <v>3236</v>
      </c>
      <c r="O1145">
        <v>74.09</v>
      </c>
      <c r="P1145">
        <v>0.64800000000000002</v>
      </c>
    </row>
    <row r="1146" spans="1:16" x14ac:dyDescent="0.3">
      <c r="A1146">
        <v>1144</v>
      </c>
      <c r="B1146" s="68">
        <v>261023972</v>
      </c>
      <c r="C1146" s="67">
        <v>12560781</v>
      </c>
      <c r="D1146" s="67">
        <v>98327339</v>
      </c>
      <c r="E1146" s="7">
        <v>1.1739999999999999</v>
      </c>
      <c r="F1146">
        <v>71.03</v>
      </c>
      <c r="G1146">
        <v>0.29399999999999998</v>
      </c>
      <c r="H1146">
        <v>0.2087</v>
      </c>
      <c r="I1146">
        <v>0.52700000000000002</v>
      </c>
      <c r="J1146">
        <v>0.16400000000000001</v>
      </c>
      <c r="K1146">
        <v>0.61209999999999998</v>
      </c>
      <c r="L1146" s="67">
        <v>49373</v>
      </c>
      <c r="M1146">
        <v>318.7</v>
      </c>
      <c r="N1146">
        <v>2041</v>
      </c>
      <c r="O1146">
        <v>84.35</v>
      </c>
      <c r="P1146">
        <v>0.79300000000000004</v>
      </c>
    </row>
    <row r="1147" spans="1:16" x14ac:dyDescent="0.3">
      <c r="A1147">
        <v>1145</v>
      </c>
      <c r="B1147" s="68">
        <v>32499111</v>
      </c>
      <c r="C1147" s="67">
        <v>3509030</v>
      </c>
      <c r="D1147" s="67">
        <v>48028513</v>
      </c>
      <c r="E1147" s="7">
        <v>1.2470000000000001</v>
      </c>
      <c r="F1147">
        <v>35.220999999999997</v>
      </c>
      <c r="G1147">
        <v>0.315</v>
      </c>
      <c r="H1147">
        <v>0.23150000000000001</v>
      </c>
      <c r="I1147">
        <v>0.86099999999999999</v>
      </c>
      <c r="J1147">
        <v>0.13600000000000001</v>
      </c>
      <c r="K1147">
        <v>0.46629999999999999</v>
      </c>
      <c r="L1147" s="67">
        <v>30561</v>
      </c>
      <c r="M1147">
        <v>140</v>
      </c>
      <c r="N1147">
        <v>1103</v>
      </c>
      <c r="O1147">
        <v>59.71</v>
      </c>
      <c r="P1147">
        <v>0.68500000000000005</v>
      </c>
    </row>
    <row r="1148" spans="1:16" x14ac:dyDescent="0.3">
      <c r="A1148">
        <v>1146</v>
      </c>
      <c r="B1148" s="68">
        <v>84949944</v>
      </c>
      <c r="C1148" s="67">
        <v>2150280</v>
      </c>
      <c r="D1148" s="67">
        <v>172406382</v>
      </c>
      <c r="E1148" s="7">
        <v>1.0740000000000001</v>
      </c>
      <c r="F1148">
        <v>62.040999999999997</v>
      </c>
      <c r="G1148">
        <v>0.39700000000000002</v>
      </c>
      <c r="H1148">
        <v>9.5500000000000002E-2</v>
      </c>
      <c r="I1148">
        <v>0.82499999999999996</v>
      </c>
      <c r="J1148">
        <v>0.185</v>
      </c>
      <c r="K1148">
        <v>0.2651</v>
      </c>
      <c r="L1148" s="67">
        <v>29532</v>
      </c>
      <c r="M1148">
        <v>151.1</v>
      </c>
      <c r="N1148">
        <v>2378</v>
      </c>
      <c r="O1148">
        <v>65.8</v>
      </c>
      <c r="P1148">
        <v>0.77200000000000002</v>
      </c>
    </row>
    <row r="1149" spans="1:16" x14ac:dyDescent="0.3">
      <c r="A1149">
        <v>1147</v>
      </c>
      <c r="B1149" s="68">
        <v>54978341</v>
      </c>
      <c r="C1149" s="67">
        <v>8409352</v>
      </c>
      <c r="D1149" s="67">
        <v>167530453</v>
      </c>
      <c r="E1149" s="7">
        <v>1.1259999999999999</v>
      </c>
      <c r="F1149">
        <v>50.72</v>
      </c>
      <c r="G1149">
        <v>0.314</v>
      </c>
      <c r="H1149">
        <v>0.29310000000000003</v>
      </c>
      <c r="I1149">
        <v>0.79100000000000004</v>
      </c>
      <c r="J1149">
        <v>0.19500000000000001</v>
      </c>
      <c r="K1149">
        <v>0.52190000000000003</v>
      </c>
      <c r="L1149" s="67">
        <v>34163</v>
      </c>
      <c r="M1149">
        <v>139.4</v>
      </c>
      <c r="N1149">
        <v>2486</v>
      </c>
      <c r="O1149">
        <v>63.32</v>
      </c>
      <c r="P1149">
        <v>0.72499999999999998</v>
      </c>
    </row>
    <row r="1150" spans="1:16" x14ac:dyDescent="0.3">
      <c r="A1150">
        <v>1148</v>
      </c>
      <c r="B1150" s="68">
        <v>263222491</v>
      </c>
      <c r="C1150" s="67">
        <v>18122270</v>
      </c>
      <c r="D1150" s="67">
        <v>184271785</v>
      </c>
      <c r="E1150" s="7">
        <v>1.159</v>
      </c>
      <c r="F1150">
        <v>45.865000000000002</v>
      </c>
      <c r="G1150">
        <v>0.49399999999999999</v>
      </c>
      <c r="H1150">
        <v>0.2452</v>
      </c>
      <c r="I1150">
        <v>0.84699999999999998</v>
      </c>
      <c r="J1150">
        <v>0.218</v>
      </c>
      <c r="K1150">
        <v>0.40110000000000001</v>
      </c>
      <c r="L1150" s="67">
        <v>91958</v>
      </c>
      <c r="M1150">
        <v>189.5</v>
      </c>
      <c r="N1150">
        <v>1791</v>
      </c>
      <c r="O1150">
        <v>83.23</v>
      </c>
      <c r="P1150">
        <v>0.66700000000000004</v>
      </c>
    </row>
    <row r="1151" spans="1:16" x14ac:dyDescent="0.3">
      <c r="A1151">
        <v>1149</v>
      </c>
      <c r="B1151" s="68">
        <v>75651970</v>
      </c>
      <c r="C1151" s="67">
        <v>8650346</v>
      </c>
      <c r="D1151" s="67">
        <v>84024435</v>
      </c>
      <c r="E1151" s="7">
        <v>1.107</v>
      </c>
      <c r="F1151">
        <v>66.424999999999997</v>
      </c>
      <c r="G1151">
        <v>0.34</v>
      </c>
      <c r="H1151">
        <v>0.18590000000000001</v>
      </c>
      <c r="I1151">
        <v>0.80100000000000005</v>
      </c>
      <c r="J1151">
        <v>0.16</v>
      </c>
      <c r="K1151">
        <v>0.61509999999999998</v>
      </c>
      <c r="L1151" s="67">
        <v>25081</v>
      </c>
      <c r="M1151">
        <v>186</v>
      </c>
      <c r="N1151">
        <v>1512</v>
      </c>
      <c r="O1151">
        <v>61.77</v>
      </c>
      <c r="P1151">
        <v>0.71699999999999997</v>
      </c>
    </row>
    <row r="1152" spans="1:16" x14ac:dyDescent="0.3">
      <c r="A1152">
        <v>1150</v>
      </c>
      <c r="B1152" s="68">
        <v>43031887</v>
      </c>
      <c r="C1152" s="67">
        <v>3863684</v>
      </c>
      <c r="D1152" s="67">
        <v>157322531</v>
      </c>
      <c r="E1152" s="7">
        <v>1.163</v>
      </c>
      <c r="F1152">
        <v>58.502000000000002</v>
      </c>
      <c r="G1152">
        <v>0.36799999999999999</v>
      </c>
      <c r="H1152">
        <v>0.29249999999999998</v>
      </c>
      <c r="I1152">
        <v>0.61199999999999999</v>
      </c>
      <c r="J1152">
        <v>0.16600000000000001</v>
      </c>
      <c r="K1152">
        <v>0.307</v>
      </c>
      <c r="L1152" s="67">
        <v>22616</v>
      </c>
      <c r="M1152">
        <v>110.2</v>
      </c>
      <c r="N1152">
        <v>2973</v>
      </c>
      <c r="O1152">
        <v>77.83</v>
      </c>
      <c r="P1152">
        <v>0.80300000000000005</v>
      </c>
    </row>
    <row r="1153" spans="1:16" x14ac:dyDescent="0.3">
      <c r="A1153">
        <v>1151</v>
      </c>
      <c r="B1153" s="68">
        <v>113270231</v>
      </c>
      <c r="C1153" s="67">
        <v>17393353</v>
      </c>
      <c r="D1153" s="67">
        <v>104514789</v>
      </c>
      <c r="E1153" s="7">
        <v>1.071</v>
      </c>
      <c r="F1153">
        <v>70.061000000000007</v>
      </c>
      <c r="G1153">
        <v>0.44800000000000001</v>
      </c>
      <c r="H1153">
        <v>0.26219999999999999</v>
      </c>
      <c r="I1153">
        <v>0.752</v>
      </c>
      <c r="J1153">
        <v>0.17799999999999999</v>
      </c>
      <c r="K1153">
        <v>0.63470000000000004</v>
      </c>
      <c r="L1153" s="67">
        <v>37430</v>
      </c>
      <c r="M1153">
        <v>141.19999999999999</v>
      </c>
      <c r="N1153">
        <v>1391</v>
      </c>
      <c r="O1153">
        <v>77.599999999999994</v>
      </c>
      <c r="P1153">
        <v>0.68300000000000005</v>
      </c>
    </row>
    <row r="1154" spans="1:16" x14ac:dyDescent="0.3">
      <c r="A1154">
        <v>1152</v>
      </c>
      <c r="B1154" s="68">
        <v>87088585</v>
      </c>
      <c r="C1154" s="67">
        <v>4036929</v>
      </c>
      <c r="D1154" s="67">
        <v>132542221</v>
      </c>
      <c r="E1154" s="7">
        <v>1.143</v>
      </c>
      <c r="F1154">
        <v>66.968999999999994</v>
      </c>
      <c r="G1154">
        <v>0.35299999999999998</v>
      </c>
      <c r="H1154">
        <v>0.1268</v>
      </c>
      <c r="I1154">
        <v>0.70699999999999996</v>
      </c>
      <c r="J1154">
        <v>0.26200000000000001</v>
      </c>
      <c r="K1154">
        <v>0.36570000000000003</v>
      </c>
      <c r="L1154" s="67">
        <v>57909</v>
      </c>
      <c r="M1154">
        <v>80.900000000000006</v>
      </c>
      <c r="N1154">
        <v>1524</v>
      </c>
      <c r="O1154">
        <v>69.13</v>
      </c>
      <c r="P1154">
        <v>0.78700000000000003</v>
      </c>
    </row>
    <row r="1155" spans="1:16" x14ac:dyDescent="0.3">
      <c r="A1155">
        <v>1153</v>
      </c>
      <c r="B1155" s="68">
        <v>97911497</v>
      </c>
      <c r="C1155" s="67">
        <v>7306907</v>
      </c>
      <c r="D1155" s="67">
        <v>76262753</v>
      </c>
      <c r="E1155" s="7">
        <v>1.1659999999999999</v>
      </c>
      <c r="F1155">
        <v>30.355</v>
      </c>
      <c r="G1155">
        <v>0.34799999999999998</v>
      </c>
      <c r="H1155">
        <v>0.27739999999999998</v>
      </c>
      <c r="I1155">
        <v>0.65600000000000003</v>
      </c>
      <c r="J1155">
        <v>0.23200000000000001</v>
      </c>
      <c r="K1155">
        <v>0.34539999999999998</v>
      </c>
      <c r="L1155" s="67">
        <v>60806</v>
      </c>
      <c r="M1155">
        <v>221.3</v>
      </c>
      <c r="N1155">
        <v>1977</v>
      </c>
      <c r="O1155">
        <v>38.130000000000003</v>
      </c>
      <c r="P1155">
        <v>0.68899999999999995</v>
      </c>
    </row>
    <row r="1156" spans="1:16" x14ac:dyDescent="0.3">
      <c r="A1156">
        <v>1154</v>
      </c>
      <c r="B1156" s="68">
        <v>93808683</v>
      </c>
      <c r="C1156" s="67">
        <v>11168948</v>
      </c>
      <c r="D1156" s="67">
        <v>134177612</v>
      </c>
      <c r="E1156" s="7">
        <v>1.1519999999999999</v>
      </c>
      <c r="F1156">
        <v>45.369</v>
      </c>
      <c r="G1156">
        <v>0.249</v>
      </c>
      <c r="H1156">
        <v>0.19309999999999999</v>
      </c>
      <c r="I1156">
        <v>0.65700000000000003</v>
      </c>
      <c r="J1156">
        <v>0.122</v>
      </c>
      <c r="K1156">
        <v>0.61650000000000005</v>
      </c>
      <c r="L1156" s="67">
        <v>54310</v>
      </c>
      <c r="M1156">
        <v>197.1</v>
      </c>
      <c r="N1156">
        <v>2970</v>
      </c>
      <c r="O1156">
        <v>83.47</v>
      </c>
      <c r="P1156">
        <v>0.77700000000000002</v>
      </c>
    </row>
    <row r="1157" spans="1:16" x14ac:dyDescent="0.3">
      <c r="A1157">
        <v>1155</v>
      </c>
      <c r="B1157" s="68">
        <v>85109791</v>
      </c>
      <c r="C1157" s="67">
        <v>9161157</v>
      </c>
      <c r="D1157" s="67">
        <v>133069850</v>
      </c>
      <c r="E1157" s="7">
        <v>1.202</v>
      </c>
      <c r="F1157">
        <v>28.527000000000001</v>
      </c>
      <c r="G1157">
        <v>0.437</v>
      </c>
      <c r="H1157">
        <v>0.21690000000000001</v>
      </c>
      <c r="I1157">
        <v>0.621</v>
      </c>
      <c r="J1157">
        <v>0.22600000000000001</v>
      </c>
      <c r="K1157">
        <v>0.49619999999999997</v>
      </c>
      <c r="L1157" s="67">
        <v>61126</v>
      </c>
      <c r="M1157">
        <v>160.4</v>
      </c>
      <c r="N1157">
        <v>1583</v>
      </c>
      <c r="O1157">
        <v>92.79</v>
      </c>
      <c r="P1157">
        <v>0.69599999999999995</v>
      </c>
    </row>
    <row r="1158" spans="1:16" x14ac:dyDescent="0.3">
      <c r="A1158">
        <v>1156</v>
      </c>
      <c r="B1158" s="68">
        <v>44225149</v>
      </c>
      <c r="C1158" s="67">
        <v>4134311</v>
      </c>
      <c r="D1158" s="67">
        <v>181351937</v>
      </c>
      <c r="E1158" s="7">
        <v>1.1890000000000001</v>
      </c>
      <c r="F1158">
        <v>50.01</v>
      </c>
      <c r="G1158">
        <v>0.26300000000000001</v>
      </c>
      <c r="H1158">
        <v>0.28939999999999999</v>
      </c>
      <c r="I1158">
        <v>0.74399999999999999</v>
      </c>
      <c r="J1158">
        <v>0.23799999999999999</v>
      </c>
      <c r="K1158">
        <v>0.32300000000000001</v>
      </c>
      <c r="L1158" s="67">
        <v>60469</v>
      </c>
      <c r="M1158">
        <v>85.5</v>
      </c>
      <c r="N1158">
        <v>2758</v>
      </c>
      <c r="O1158">
        <v>56.86</v>
      </c>
      <c r="P1158">
        <v>0.65200000000000002</v>
      </c>
    </row>
    <row r="1159" spans="1:16" x14ac:dyDescent="0.3">
      <c r="A1159">
        <v>1157</v>
      </c>
      <c r="B1159" s="68">
        <v>355776628</v>
      </c>
      <c r="C1159" s="67">
        <v>13663410</v>
      </c>
      <c r="D1159" s="67">
        <v>97936990</v>
      </c>
      <c r="E1159" s="7">
        <v>1.0980000000000001</v>
      </c>
      <c r="F1159">
        <v>108.06</v>
      </c>
      <c r="G1159">
        <v>0.37</v>
      </c>
      <c r="H1159">
        <v>0.3211</v>
      </c>
      <c r="I1159">
        <v>0.59099999999999997</v>
      </c>
      <c r="J1159">
        <v>0.182</v>
      </c>
      <c r="K1159">
        <v>0.4345</v>
      </c>
      <c r="L1159" s="67">
        <v>31743</v>
      </c>
      <c r="M1159">
        <v>339.8</v>
      </c>
      <c r="N1159">
        <v>1832</v>
      </c>
      <c r="O1159">
        <v>70.39</v>
      </c>
      <c r="P1159">
        <v>0.82499999999999996</v>
      </c>
    </row>
    <row r="1160" spans="1:16" x14ac:dyDescent="0.3">
      <c r="A1160">
        <v>1158</v>
      </c>
      <c r="B1160" s="68">
        <v>171896080</v>
      </c>
      <c r="C1160" s="67">
        <v>6425734</v>
      </c>
      <c r="D1160" s="67">
        <v>66309137</v>
      </c>
      <c r="E1160" s="7">
        <v>1.2729999999999999</v>
      </c>
      <c r="F1160">
        <v>44.137999999999998</v>
      </c>
      <c r="G1160">
        <v>0.502</v>
      </c>
      <c r="H1160">
        <v>0.17469999999999999</v>
      </c>
      <c r="I1160">
        <v>0.82599999999999996</v>
      </c>
      <c r="J1160">
        <v>0.20100000000000001</v>
      </c>
      <c r="K1160">
        <v>0.55479999999999996</v>
      </c>
      <c r="L1160" s="67">
        <v>69016</v>
      </c>
      <c r="M1160">
        <v>174.4</v>
      </c>
      <c r="N1160">
        <v>1234</v>
      </c>
      <c r="O1160">
        <v>53.19</v>
      </c>
      <c r="P1160">
        <v>0.64400000000000002</v>
      </c>
    </row>
    <row r="1161" spans="1:16" x14ac:dyDescent="0.3">
      <c r="A1161">
        <v>1159</v>
      </c>
      <c r="B1161" s="68">
        <v>80081680</v>
      </c>
      <c r="C1161" s="67">
        <v>17245401</v>
      </c>
      <c r="D1161" s="67">
        <v>152466046</v>
      </c>
      <c r="E1161" s="7">
        <v>1.1819999999999999</v>
      </c>
      <c r="F1161">
        <v>28.456</v>
      </c>
      <c r="G1161">
        <v>0.371</v>
      </c>
      <c r="H1161">
        <v>0.28599999999999998</v>
      </c>
      <c r="I1161">
        <v>0.69099999999999995</v>
      </c>
      <c r="J1161">
        <v>0.21099999999999999</v>
      </c>
      <c r="K1161">
        <v>0.75290000000000001</v>
      </c>
      <c r="L1161" s="67">
        <v>39230</v>
      </c>
      <c r="M1161">
        <v>285.60000000000002</v>
      </c>
      <c r="N1161">
        <v>1813</v>
      </c>
      <c r="O1161">
        <v>88.05</v>
      </c>
      <c r="P1161">
        <v>0.67600000000000005</v>
      </c>
    </row>
    <row r="1162" spans="1:16" x14ac:dyDescent="0.3">
      <c r="A1162">
        <v>1160</v>
      </c>
      <c r="B1162" s="68">
        <v>87050107</v>
      </c>
      <c r="C1162" s="67">
        <v>6533252</v>
      </c>
      <c r="D1162" s="67">
        <v>97028848</v>
      </c>
      <c r="E1162" s="7">
        <v>1.1359999999999999</v>
      </c>
      <c r="F1162">
        <v>56.789000000000001</v>
      </c>
      <c r="G1162">
        <v>0.27600000000000002</v>
      </c>
      <c r="H1162">
        <v>0.22309999999999999</v>
      </c>
      <c r="I1162">
        <v>0.50700000000000001</v>
      </c>
      <c r="J1162">
        <v>0.20799999999999999</v>
      </c>
      <c r="K1162">
        <v>0.33639999999999998</v>
      </c>
      <c r="L1162" s="67">
        <v>61740</v>
      </c>
      <c r="M1162">
        <v>122</v>
      </c>
      <c r="N1162">
        <v>1961</v>
      </c>
      <c r="O1162">
        <v>68.55</v>
      </c>
      <c r="P1162">
        <v>0.73799999999999999</v>
      </c>
    </row>
    <row r="1163" spans="1:16" x14ac:dyDescent="0.3">
      <c r="A1163">
        <v>1161</v>
      </c>
      <c r="B1163" s="68">
        <v>13540971</v>
      </c>
      <c r="C1163" s="67">
        <v>720471</v>
      </c>
      <c r="D1163" s="67">
        <v>66965893</v>
      </c>
      <c r="E1163" s="7">
        <v>1.216</v>
      </c>
      <c r="F1163">
        <v>46.780999999999999</v>
      </c>
      <c r="G1163">
        <v>0.185</v>
      </c>
      <c r="H1163">
        <v>9.9599999999999994E-2</v>
      </c>
      <c r="I1163">
        <v>0.69799999999999995</v>
      </c>
      <c r="J1163">
        <v>0.11799999999999999</v>
      </c>
      <c r="K1163">
        <v>0.53439999999999999</v>
      </c>
      <c r="L1163" s="67">
        <v>21321</v>
      </c>
      <c r="M1163">
        <v>113.6</v>
      </c>
      <c r="N1163">
        <v>1956</v>
      </c>
      <c r="O1163">
        <v>65.23</v>
      </c>
      <c r="P1163">
        <v>0.64600000000000002</v>
      </c>
    </row>
    <row r="1164" spans="1:16" x14ac:dyDescent="0.3">
      <c r="A1164">
        <v>1162</v>
      </c>
      <c r="B1164" s="68">
        <v>175324280</v>
      </c>
      <c r="C1164" s="67">
        <v>14852264</v>
      </c>
      <c r="D1164" s="67">
        <v>183514252</v>
      </c>
      <c r="E1164" s="7">
        <v>1.177</v>
      </c>
      <c r="F1164">
        <v>45.353999999999999</v>
      </c>
      <c r="G1164">
        <v>0.53100000000000003</v>
      </c>
      <c r="H1164">
        <v>0.26029999999999998</v>
      </c>
      <c r="I1164">
        <v>0.81799999999999995</v>
      </c>
      <c r="J1164">
        <v>0.18</v>
      </c>
      <c r="K1164">
        <v>0.32550000000000001</v>
      </c>
      <c r="L1164" s="67">
        <v>95919</v>
      </c>
      <c r="M1164">
        <v>120.5</v>
      </c>
      <c r="N1164">
        <v>2683</v>
      </c>
      <c r="O1164">
        <v>70.36</v>
      </c>
      <c r="P1164">
        <v>0.63</v>
      </c>
    </row>
    <row r="1165" spans="1:16" x14ac:dyDescent="0.3">
      <c r="A1165">
        <v>1163</v>
      </c>
      <c r="B1165" s="68">
        <v>69861197</v>
      </c>
      <c r="C1165" s="67">
        <v>8468327</v>
      </c>
      <c r="D1165" s="67">
        <v>84909027</v>
      </c>
      <c r="E1165" s="7">
        <v>1.2190000000000001</v>
      </c>
      <c r="F1165">
        <v>52.095999999999997</v>
      </c>
      <c r="G1165">
        <v>0.313</v>
      </c>
      <c r="H1165">
        <v>0.2772</v>
      </c>
      <c r="I1165">
        <v>0.68700000000000006</v>
      </c>
      <c r="J1165">
        <v>0.14899999999999999</v>
      </c>
      <c r="K1165">
        <v>0.43730000000000002</v>
      </c>
      <c r="L1165" s="67">
        <v>48110</v>
      </c>
      <c r="M1165">
        <v>137.19999999999999</v>
      </c>
      <c r="N1165">
        <v>2156</v>
      </c>
      <c r="O1165">
        <v>60.6</v>
      </c>
      <c r="P1165">
        <v>0.64900000000000002</v>
      </c>
    </row>
    <row r="1166" spans="1:16" x14ac:dyDescent="0.3">
      <c r="A1166">
        <v>1164</v>
      </c>
      <c r="B1166" s="68">
        <v>205897641</v>
      </c>
      <c r="C1166" s="67">
        <v>10177649</v>
      </c>
      <c r="D1166" s="67">
        <v>91238655</v>
      </c>
      <c r="E1166" s="7">
        <v>1.2010000000000001</v>
      </c>
      <c r="F1166">
        <v>38.779000000000003</v>
      </c>
      <c r="G1166">
        <v>0.33500000000000002</v>
      </c>
      <c r="H1166">
        <v>0.25290000000000001</v>
      </c>
      <c r="I1166">
        <v>0.71799999999999997</v>
      </c>
      <c r="J1166">
        <v>0.19600000000000001</v>
      </c>
      <c r="K1166">
        <v>0.44109999999999999</v>
      </c>
      <c r="L1166" s="67">
        <v>84612</v>
      </c>
      <c r="M1166">
        <v>298.10000000000002</v>
      </c>
      <c r="N1166">
        <v>1577</v>
      </c>
      <c r="O1166">
        <v>63.54</v>
      </c>
      <c r="P1166">
        <v>0.629</v>
      </c>
    </row>
    <row r="1167" spans="1:16" x14ac:dyDescent="0.3">
      <c r="A1167">
        <v>1165</v>
      </c>
      <c r="B1167" s="68">
        <v>63628763</v>
      </c>
      <c r="C1167" s="67">
        <v>3579557</v>
      </c>
      <c r="D1167" s="67">
        <v>174772617</v>
      </c>
      <c r="E1167" s="7">
        <v>1.1399999999999999</v>
      </c>
      <c r="F1167">
        <v>45.78</v>
      </c>
      <c r="G1167">
        <v>0.25700000000000001</v>
      </c>
      <c r="H1167">
        <v>0.18179999999999999</v>
      </c>
      <c r="I1167">
        <v>0.55000000000000004</v>
      </c>
      <c r="J1167">
        <v>0.188</v>
      </c>
      <c r="K1167">
        <v>0.30940000000000001</v>
      </c>
      <c r="L1167" s="67">
        <v>29833</v>
      </c>
      <c r="M1167">
        <v>243.8</v>
      </c>
      <c r="N1167">
        <v>3364</v>
      </c>
      <c r="O1167">
        <v>73.930000000000007</v>
      </c>
      <c r="P1167">
        <v>0.74399999999999999</v>
      </c>
    </row>
    <row r="1168" spans="1:16" x14ac:dyDescent="0.3">
      <c r="A1168">
        <v>1166</v>
      </c>
      <c r="B1168" s="68">
        <v>46402889</v>
      </c>
      <c r="C1168" s="67">
        <v>3339338</v>
      </c>
      <c r="D1168" s="67">
        <v>39043167</v>
      </c>
      <c r="E1168" s="7">
        <v>1.242</v>
      </c>
      <c r="F1168">
        <v>58.718000000000004</v>
      </c>
      <c r="G1168">
        <v>0.26100000000000001</v>
      </c>
      <c r="H1168">
        <v>0.22439999999999999</v>
      </c>
      <c r="I1168">
        <v>0.79200000000000004</v>
      </c>
      <c r="J1168">
        <v>0.18099999999999999</v>
      </c>
      <c r="K1168">
        <v>0.38119999999999998</v>
      </c>
      <c r="L1168" s="67">
        <v>57220</v>
      </c>
      <c r="M1168">
        <v>70.400000000000006</v>
      </c>
      <c r="N1168">
        <v>1024</v>
      </c>
      <c r="O1168">
        <v>42.71</v>
      </c>
      <c r="P1168">
        <v>0.752</v>
      </c>
    </row>
    <row r="1169" spans="1:16" x14ac:dyDescent="0.3">
      <c r="A1169">
        <v>1167</v>
      </c>
      <c r="B1169" s="68">
        <v>9752611</v>
      </c>
      <c r="C1169" s="67">
        <v>955207</v>
      </c>
      <c r="D1169" s="67">
        <v>73812203</v>
      </c>
      <c r="E1169" s="7">
        <v>1.1120000000000001</v>
      </c>
      <c r="F1169">
        <v>27.298999999999999</v>
      </c>
      <c r="G1169">
        <v>0.216</v>
      </c>
      <c r="H1169">
        <v>0.22059999999999999</v>
      </c>
      <c r="I1169">
        <v>0.56899999999999995</v>
      </c>
      <c r="J1169">
        <v>0.17100000000000001</v>
      </c>
      <c r="K1169">
        <v>0.44390000000000002</v>
      </c>
      <c r="L1169" s="67">
        <v>38598</v>
      </c>
      <c r="M1169">
        <v>57.5</v>
      </c>
      <c r="N1169">
        <v>1799</v>
      </c>
      <c r="O1169">
        <v>60.45</v>
      </c>
      <c r="P1169">
        <v>0.747</v>
      </c>
    </row>
    <row r="1170" spans="1:16" x14ac:dyDescent="0.3">
      <c r="A1170">
        <v>1168</v>
      </c>
      <c r="B1170" s="68">
        <v>51095917</v>
      </c>
      <c r="C1170" s="67">
        <v>7292848</v>
      </c>
      <c r="D1170" s="67">
        <v>96526269</v>
      </c>
      <c r="E1170" s="7">
        <v>1.2629999999999999</v>
      </c>
      <c r="F1170">
        <v>54.61</v>
      </c>
      <c r="G1170">
        <v>0.67900000000000005</v>
      </c>
      <c r="H1170">
        <v>0.18049999999999999</v>
      </c>
      <c r="I1170">
        <v>0.56499999999999995</v>
      </c>
      <c r="J1170">
        <v>0.17699999999999999</v>
      </c>
      <c r="K1170">
        <v>0.79090000000000005</v>
      </c>
      <c r="L1170" s="67">
        <v>36482</v>
      </c>
      <c r="M1170">
        <v>53.6</v>
      </c>
      <c r="N1170">
        <v>2386</v>
      </c>
      <c r="O1170">
        <v>65.849999999999994</v>
      </c>
      <c r="P1170">
        <v>0.70399999999999996</v>
      </c>
    </row>
    <row r="1171" spans="1:16" x14ac:dyDescent="0.3">
      <c r="A1171">
        <v>1169</v>
      </c>
      <c r="B1171" s="68">
        <v>39715494</v>
      </c>
      <c r="C1171" s="67">
        <v>5250894</v>
      </c>
      <c r="D1171" s="67">
        <v>68945119</v>
      </c>
      <c r="E1171" s="7">
        <v>1.117</v>
      </c>
      <c r="F1171">
        <v>36.165999999999997</v>
      </c>
      <c r="G1171">
        <v>0.31</v>
      </c>
      <c r="H1171">
        <v>0.2001</v>
      </c>
      <c r="I1171">
        <v>0.76100000000000001</v>
      </c>
      <c r="J1171">
        <v>0.183</v>
      </c>
      <c r="K1171">
        <v>0.66080000000000005</v>
      </c>
      <c r="L1171" s="67">
        <v>58966</v>
      </c>
      <c r="M1171">
        <v>116.5</v>
      </c>
      <c r="N1171">
        <v>1250</v>
      </c>
      <c r="O1171">
        <v>57.08</v>
      </c>
      <c r="P1171">
        <v>0.51600000000000001</v>
      </c>
    </row>
    <row r="1172" spans="1:16" x14ac:dyDescent="0.3">
      <c r="A1172">
        <v>1170</v>
      </c>
      <c r="B1172" s="68">
        <v>192320113</v>
      </c>
      <c r="C1172" s="67">
        <v>12539124</v>
      </c>
      <c r="D1172" s="67">
        <v>94758368</v>
      </c>
      <c r="E1172" s="7">
        <v>1.159</v>
      </c>
      <c r="F1172">
        <v>87.385000000000005</v>
      </c>
      <c r="G1172">
        <v>0.38100000000000001</v>
      </c>
      <c r="H1172">
        <v>0.1686</v>
      </c>
      <c r="I1172">
        <v>0.58599999999999997</v>
      </c>
      <c r="J1172">
        <v>0.121</v>
      </c>
      <c r="K1172">
        <v>0.78469999999999995</v>
      </c>
      <c r="L1172" s="67">
        <v>44155</v>
      </c>
      <c r="M1172">
        <v>230.3</v>
      </c>
      <c r="N1172">
        <v>2920</v>
      </c>
      <c r="O1172">
        <v>68.67</v>
      </c>
      <c r="P1172">
        <v>0.56799999999999995</v>
      </c>
    </row>
    <row r="1173" spans="1:16" x14ac:dyDescent="0.3">
      <c r="A1173">
        <v>1171</v>
      </c>
      <c r="B1173" s="68">
        <v>294936188</v>
      </c>
      <c r="C1173" s="67">
        <v>2931989</v>
      </c>
      <c r="D1173" s="67">
        <v>47594613</v>
      </c>
      <c r="E1173" s="7">
        <v>1.1040000000000001</v>
      </c>
      <c r="F1173">
        <v>36.502000000000002</v>
      </c>
      <c r="G1173">
        <v>0.52400000000000002</v>
      </c>
      <c r="H1173">
        <v>0.23799999999999999</v>
      </c>
      <c r="I1173">
        <v>0.71299999999999997</v>
      </c>
      <c r="J1173">
        <v>0.14799999999999999</v>
      </c>
      <c r="K1173">
        <v>0.25890000000000002</v>
      </c>
      <c r="L1173" s="67">
        <v>73288</v>
      </c>
      <c r="M1173">
        <v>283.10000000000002</v>
      </c>
      <c r="N1173">
        <v>1371</v>
      </c>
      <c r="O1173">
        <v>46.77</v>
      </c>
      <c r="P1173">
        <v>0.74299999999999999</v>
      </c>
    </row>
    <row r="1174" spans="1:16" x14ac:dyDescent="0.3">
      <c r="A1174">
        <v>1172</v>
      </c>
      <c r="B1174" s="68">
        <v>36641453</v>
      </c>
      <c r="C1174" s="67">
        <v>4541157</v>
      </c>
      <c r="D1174" s="67">
        <v>196512424</v>
      </c>
      <c r="E1174" s="7">
        <v>1.1319999999999999</v>
      </c>
      <c r="F1174">
        <v>79.566000000000003</v>
      </c>
      <c r="G1174">
        <v>0.13300000000000001</v>
      </c>
      <c r="H1174">
        <v>0.19769999999999999</v>
      </c>
      <c r="I1174">
        <v>0.80900000000000005</v>
      </c>
      <c r="J1174">
        <v>0.24299999999999999</v>
      </c>
      <c r="K1174">
        <v>0.62680000000000002</v>
      </c>
      <c r="L1174" s="67">
        <v>37680</v>
      </c>
      <c r="M1174">
        <v>123</v>
      </c>
      <c r="N1174">
        <v>1478</v>
      </c>
      <c r="O1174">
        <v>98.54</v>
      </c>
      <c r="P1174">
        <v>0.746</v>
      </c>
    </row>
    <row r="1175" spans="1:16" x14ac:dyDescent="0.3">
      <c r="A1175">
        <v>1173</v>
      </c>
      <c r="B1175" s="68">
        <v>45912004</v>
      </c>
      <c r="C1175" s="67">
        <v>6740898</v>
      </c>
      <c r="D1175" s="67">
        <v>61988088</v>
      </c>
      <c r="E1175" s="7">
        <v>1.22</v>
      </c>
      <c r="F1175">
        <v>65.921999999999997</v>
      </c>
      <c r="G1175">
        <v>9.2999999999999999E-2</v>
      </c>
      <c r="H1175">
        <v>0.2833</v>
      </c>
      <c r="I1175">
        <v>0.58499999999999996</v>
      </c>
      <c r="J1175">
        <v>0.17699999999999999</v>
      </c>
      <c r="K1175">
        <v>0.51819999999999999</v>
      </c>
      <c r="L1175" s="67">
        <v>40789</v>
      </c>
      <c r="M1175">
        <v>301.2</v>
      </c>
      <c r="N1175">
        <v>1439</v>
      </c>
      <c r="O1175">
        <v>65.489999999999995</v>
      </c>
      <c r="P1175">
        <v>0.61299999999999999</v>
      </c>
    </row>
    <row r="1176" spans="1:16" x14ac:dyDescent="0.3">
      <c r="A1176">
        <v>1174</v>
      </c>
      <c r="B1176" s="68">
        <v>50581663</v>
      </c>
      <c r="C1176" s="67">
        <v>6299581</v>
      </c>
      <c r="D1176" s="67">
        <v>40015366</v>
      </c>
      <c r="E1176" s="7">
        <v>1.167</v>
      </c>
      <c r="F1176">
        <v>42.777000000000001</v>
      </c>
      <c r="G1176">
        <v>0.44</v>
      </c>
      <c r="H1176">
        <v>0.31859999999999999</v>
      </c>
      <c r="I1176">
        <v>0.59199999999999997</v>
      </c>
      <c r="J1176">
        <v>0.185</v>
      </c>
      <c r="K1176">
        <v>0.49409999999999998</v>
      </c>
      <c r="L1176" s="67">
        <v>35859</v>
      </c>
      <c r="M1176">
        <v>123.5</v>
      </c>
      <c r="N1176">
        <v>904</v>
      </c>
      <c r="O1176">
        <v>60.73</v>
      </c>
      <c r="P1176">
        <v>0.60699999999999998</v>
      </c>
    </row>
    <row r="1177" spans="1:16" x14ac:dyDescent="0.3">
      <c r="A1177">
        <v>1175</v>
      </c>
      <c r="B1177" s="68">
        <v>76882651</v>
      </c>
      <c r="C1177" s="67">
        <v>10962893</v>
      </c>
      <c r="D1177" s="67">
        <v>133957458</v>
      </c>
      <c r="E1177" s="7">
        <v>1.171</v>
      </c>
      <c r="F1177">
        <v>42.298000000000002</v>
      </c>
      <c r="G1177">
        <v>0.42199999999999999</v>
      </c>
      <c r="H1177">
        <v>0.26079999999999998</v>
      </c>
      <c r="I1177">
        <v>0.85699999999999998</v>
      </c>
      <c r="J1177">
        <v>0.17699999999999999</v>
      </c>
      <c r="K1177">
        <v>0.54679999999999995</v>
      </c>
      <c r="L1177" s="67">
        <v>41387</v>
      </c>
      <c r="M1177">
        <v>169.1</v>
      </c>
      <c r="N1177">
        <v>2448</v>
      </c>
      <c r="O1177">
        <v>54.33</v>
      </c>
      <c r="P1177">
        <v>0.61599999999999999</v>
      </c>
    </row>
    <row r="1178" spans="1:16" x14ac:dyDescent="0.3">
      <c r="A1178">
        <v>1176</v>
      </c>
      <c r="B1178" s="68">
        <v>70993716</v>
      </c>
      <c r="C1178" s="67">
        <v>16224126</v>
      </c>
      <c r="D1178" s="67">
        <v>68836978</v>
      </c>
      <c r="E1178" s="7">
        <v>1.1379999999999999</v>
      </c>
      <c r="F1178">
        <v>33.301000000000002</v>
      </c>
      <c r="G1178">
        <v>0.33900000000000002</v>
      </c>
      <c r="H1178">
        <v>0.29649999999999999</v>
      </c>
      <c r="I1178">
        <v>0.59399999999999997</v>
      </c>
      <c r="J1178">
        <v>0.112</v>
      </c>
      <c r="K1178">
        <v>0.79479999999999995</v>
      </c>
      <c r="L1178" s="67">
        <v>44163</v>
      </c>
      <c r="M1178">
        <v>194.4</v>
      </c>
      <c r="N1178">
        <v>1939</v>
      </c>
      <c r="O1178">
        <v>78.400000000000006</v>
      </c>
      <c r="P1178">
        <v>0.73299999999999998</v>
      </c>
    </row>
    <row r="1179" spans="1:16" x14ac:dyDescent="0.3">
      <c r="A1179">
        <v>1177</v>
      </c>
      <c r="B1179" s="68">
        <v>49988526</v>
      </c>
      <c r="C1179" s="67">
        <v>8702049</v>
      </c>
      <c r="D1179" s="67">
        <v>39583224</v>
      </c>
      <c r="E1179" s="7">
        <v>1.1439999999999999</v>
      </c>
      <c r="F1179">
        <v>43.710999999999999</v>
      </c>
      <c r="G1179">
        <v>0.26100000000000001</v>
      </c>
      <c r="H1179">
        <v>0.34720000000000001</v>
      </c>
      <c r="I1179">
        <v>0.52700000000000002</v>
      </c>
      <c r="J1179">
        <v>0.19800000000000001</v>
      </c>
      <c r="K1179">
        <v>0.6331</v>
      </c>
      <c r="L1179" s="67">
        <v>88634</v>
      </c>
      <c r="M1179">
        <v>68</v>
      </c>
      <c r="N1179">
        <v>1091</v>
      </c>
      <c r="O1179">
        <v>51.28</v>
      </c>
      <c r="P1179">
        <v>0.72799999999999998</v>
      </c>
    </row>
    <row r="1180" spans="1:16" x14ac:dyDescent="0.3">
      <c r="A1180">
        <v>1178</v>
      </c>
      <c r="B1180" s="68">
        <v>121564407</v>
      </c>
      <c r="C1180" s="67">
        <v>11577297</v>
      </c>
      <c r="D1180" s="67">
        <v>70681849</v>
      </c>
      <c r="E1180" s="7">
        <v>1.1459999999999999</v>
      </c>
      <c r="F1180">
        <v>62.915999999999997</v>
      </c>
      <c r="G1180">
        <v>0.222</v>
      </c>
      <c r="H1180">
        <v>0.27600000000000002</v>
      </c>
      <c r="I1180">
        <v>0.55700000000000005</v>
      </c>
      <c r="J1180">
        <v>0.17799999999999999</v>
      </c>
      <c r="K1180">
        <v>0.59350000000000003</v>
      </c>
      <c r="L1180" s="67">
        <v>49200</v>
      </c>
      <c r="M1180">
        <v>217.8</v>
      </c>
      <c r="N1180">
        <v>1519</v>
      </c>
      <c r="O1180">
        <v>69.36</v>
      </c>
      <c r="P1180">
        <v>0.81299999999999994</v>
      </c>
    </row>
    <row r="1181" spans="1:16" x14ac:dyDescent="0.3">
      <c r="A1181">
        <v>1179</v>
      </c>
      <c r="B1181" s="68">
        <v>97813015</v>
      </c>
      <c r="C1181" s="67">
        <v>10499733</v>
      </c>
      <c r="D1181" s="67">
        <v>74926204</v>
      </c>
      <c r="E1181" s="7">
        <v>1.1379999999999999</v>
      </c>
      <c r="F1181">
        <v>58.771000000000001</v>
      </c>
      <c r="G1181">
        <v>0.17599999999999999</v>
      </c>
      <c r="H1181">
        <v>0.31359999999999999</v>
      </c>
      <c r="I1181">
        <v>0.57399999999999995</v>
      </c>
      <c r="J1181">
        <v>0.2</v>
      </c>
      <c r="K1181">
        <v>0.44679999999999997</v>
      </c>
      <c r="L1181" s="67">
        <v>87524</v>
      </c>
      <c r="M1181">
        <v>165.1</v>
      </c>
      <c r="N1181">
        <v>1569</v>
      </c>
      <c r="O1181">
        <v>60.98</v>
      </c>
      <c r="P1181">
        <v>0.65300000000000002</v>
      </c>
    </row>
    <row r="1182" spans="1:16" x14ac:dyDescent="0.3">
      <c r="A1182">
        <v>1180</v>
      </c>
      <c r="B1182" s="68">
        <v>51834843</v>
      </c>
      <c r="C1182" s="67">
        <v>2716685</v>
      </c>
      <c r="D1182" s="67">
        <v>97655829</v>
      </c>
      <c r="E1182" s="7">
        <v>1.107</v>
      </c>
      <c r="F1182">
        <v>31.998999999999999</v>
      </c>
      <c r="G1182">
        <v>0.29199999999999998</v>
      </c>
      <c r="H1182">
        <v>0.23719999999999999</v>
      </c>
      <c r="I1182">
        <v>0.72199999999999998</v>
      </c>
      <c r="J1182">
        <v>0.19900000000000001</v>
      </c>
      <c r="K1182">
        <v>0.221</v>
      </c>
      <c r="L1182" s="67">
        <v>44250</v>
      </c>
      <c r="M1182">
        <v>179.1</v>
      </c>
      <c r="N1182">
        <v>1536</v>
      </c>
      <c r="O1182">
        <v>63.08</v>
      </c>
      <c r="P1182">
        <v>0.7</v>
      </c>
    </row>
    <row r="1183" spans="1:16" x14ac:dyDescent="0.3">
      <c r="A1183">
        <v>1181</v>
      </c>
      <c r="B1183" s="68">
        <v>26823064</v>
      </c>
      <c r="C1183" s="67">
        <v>5555468</v>
      </c>
      <c r="D1183" s="67">
        <v>77075964</v>
      </c>
      <c r="E1183" s="7">
        <v>1.236</v>
      </c>
      <c r="F1183">
        <v>35.082999999999998</v>
      </c>
      <c r="G1183">
        <v>0.42399999999999999</v>
      </c>
      <c r="H1183">
        <v>0.26400000000000001</v>
      </c>
      <c r="I1183">
        <v>0.73099999999999998</v>
      </c>
      <c r="J1183">
        <v>0.218</v>
      </c>
      <c r="K1183">
        <v>0.78439999999999999</v>
      </c>
      <c r="L1183" s="67">
        <v>28026</v>
      </c>
      <c r="M1183">
        <v>99.6</v>
      </c>
      <c r="N1183">
        <v>1054</v>
      </c>
      <c r="O1183">
        <v>73.099999999999994</v>
      </c>
      <c r="P1183">
        <v>0.64600000000000002</v>
      </c>
    </row>
    <row r="1184" spans="1:16" x14ac:dyDescent="0.3">
      <c r="A1184">
        <v>1182</v>
      </c>
      <c r="B1184" s="68">
        <v>27320485</v>
      </c>
      <c r="C1184" s="67">
        <v>3855995</v>
      </c>
      <c r="D1184" s="67">
        <v>89268548</v>
      </c>
      <c r="E1184" s="7">
        <v>1.2749999999999999</v>
      </c>
      <c r="F1184">
        <v>36.683999999999997</v>
      </c>
      <c r="G1184">
        <v>0.28899999999999998</v>
      </c>
      <c r="H1184">
        <v>0.32169999999999999</v>
      </c>
      <c r="I1184">
        <v>0.79400000000000004</v>
      </c>
      <c r="J1184">
        <v>0.17899999999999999</v>
      </c>
      <c r="K1184">
        <v>0.43869999999999998</v>
      </c>
      <c r="L1184" s="67">
        <v>29225</v>
      </c>
      <c r="M1184">
        <v>124.2</v>
      </c>
      <c r="N1184">
        <v>1692</v>
      </c>
      <c r="O1184">
        <v>61.11</v>
      </c>
      <c r="P1184">
        <v>0.71</v>
      </c>
    </row>
    <row r="1185" spans="1:16" x14ac:dyDescent="0.3">
      <c r="A1185">
        <v>1183</v>
      </c>
      <c r="B1185" s="68">
        <v>114572464</v>
      </c>
      <c r="C1185" s="67">
        <v>6581933</v>
      </c>
      <c r="D1185" s="67">
        <v>86605282</v>
      </c>
      <c r="E1185" s="7">
        <v>1.1259999999999999</v>
      </c>
      <c r="F1185">
        <v>49.704999999999998</v>
      </c>
      <c r="G1185">
        <v>0.40500000000000003</v>
      </c>
      <c r="H1185">
        <v>0.1827</v>
      </c>
      <c r="I1185">
        <v>0.72399999999999998</v>
      </c>
      <c r="J1185">
        <v>0.157</v>
      </c>
      <c r="K1185">
        <v>0.41610000000000003</v>
      </c>
      <c r="L1185" s="67">
        <v>44347</v>
      </c>
      <c r="M1185">
        <v>172.6</v>
      </c>
      <c r="N1185">
        <v>1447</v>
      </c>
      <c r="O1185">
        <v>76.38</v>
      </c>
      <c r="P1185">
        <v>0.74299999999999999</v>
      </c>
    </row>
    <row r="1186" spans="1:16" x14ac:dyDescent="0.3">
      <c r="A1186">
        <v>1184</v>
      </c>
      <c r="B1186" s="68">
        <v>107514367</v>
      </c>
      <c r="C1186" s="67">
        <v>11425505</v>
      </c>
      <c r="D1186" s="67">
        <v>94536697</v>
      </c>
      <c r="E1186" s="7">
        <v>1.1539999999999999</v>
      </c>
      <c r="F1186">
        <v>44.512999999999998</v>
      </c>
      <c r="G1186">
        <v>0.30099999999999999</v>
      </c>
      <c r="H1186">
        <v>0.25340000000000001</v>
      </c>
      <c r="I1186">
        <v>0.65100000000000002</v>
      </c>
      <c r="J1186">
        <v>0.20499999999999999</v>
      </c>
      <c r="K1186">
        <v>0.47699999999999998</v>
      </c>
      <c r="L1186" s="67">
        <v>77678</v>
      </c>
      <c r="M1186">
        <v>161.1</v>
      </c>
      <c r="N1186">
        <v>1596</v>
      </c>
      <c r="O1186">
        <v>66.06</v>
      </c>
      <c r="P1186">
        <v>0.64200000000000002</v>
      </c>
    </row>
    <row r="1187" spans="1:16" x14ac:dyDescent="0.3">
      <c r="A1187">
        <v>1185</v>
      </c>
      <c r="B1187" s="68">
        <v>129277451</v>
      </c>
      <c r="C1187" s="67">
        <v>10189475</v>
      </c>
      <c r="D1187" s="67">
        <v>82482693</v>
      </c>
      <c r="E1187" s="7">
        <v>1.165</v>
      </c>
      <c r="F1187">
        <v>41.167999999999999</v>
      </c>
      <c r="G1187">
        <v>0.45400000000000001</v>
      </c>
      <c r="H1187">
        <v>0.23400000000000001</v>
      </c>
      <c r="I1187">
        <v>0.75600000000000001</v>
      </c>
      <c r="J1187">
        <v>0.20300000000000001</v>
      </c>
      <c r="K1187">
        <v>0.52790000000000004</v>
      </c>
      <c r="L1187" s="67">
        <v>52670</v>
      </c>
      <c r="M1187">
        <v>204.3</v>
      </c>
      <c r="N1187">
        <v>1263</v>
      </c>
      <c r="O1187">
        <v>63.91</v>
      </c>
      <c r="P1187">
        <v>0.64300000000000002</v>
      </c>
    </row>
    <row r="1188" spans="1:16" x14ac:dyDescent="0.3">
      <c r="A1188">
        <v>1186</v>
      </c>
      <c r="B1188" s="68">
        <v>89579127</v>
      </c>
      <c r="C1188" s="67">
        <v>7791556</v>
      </c>
      <c r="D1188" s="67">
        <v>117081562</v>
      </c>
      <c r="E1188" s="7">
        <v>1.1379999999999999</v>
      </c>
      <c r="F1188">
        <v>33.215000000000003</v>
      </c>
      <c r="G1188">
        <v>0.40500000000000003</v>
      </c>
      <c r="H1188">
        <v>0.20730000000000001</v>
      </c>
      <c r="I1188">
        <v>0.55600000000000005</v>
      </c>
      <c r="J1188">
        <v>0.191</v>
      </c>
      <c r="K1188">
        <v>0.41959999999999997</v>
      </c>
      <c r="L1188" s="67">
        <v>45268</v>
      </c>
      <c r="M1188">
        <v>228.1</v>
      </c>
      <c r="N1188">
        <v>2463</v>
      </c>
      <c r="O1188">
        <v>65.53</v>
      </c>
      <c r="P1188">
        <v>0.64500000000000002</v>
      </c>
    </row>
    <row r="1189" spans="1:16" x14ac:dyDescent="0.3">
      <c r="A1189">
        <v>1187</v>
      </c>
      <c r="B1189" s="68">
        <v>30730984</v>
      </c>
      <c r="C1189" s="67">
        <v>3213417</v>
      </c>
      <c r="D1189" s="67">
        <v>71463082</v>
      </c>
      <c r="E1189" s="7">
        <v>1.3</v>
      </c>
      <c r="F1189">
        <v>47.594000000000001</v>
      </c>
      <c r="G1189">
        <v>0.371</v>
      </c>
      <c r="H1189">
        <v>0.1971</v>
      </c>
      <c r="I1189">
        <v>0.75800000000000001</v>
      </c>
      <c r="J1189">
        <v>0.17499999999999999</v>
      </c>
      <c r="K1189">
        <v>0.53039999999999998</v>
      </c>
      <c r="L1189" s="67">
        <v>18735</v>
      </c>
      <c r="M1189">
        <v>138.6</v>
      </c>
      <c r="N1189">
        <v>1275</v>
      </c>
      <c r="O1189">
        <v>70.89</v>
      </c>
      <c r="P1189">
        <v>0.66900000000000004</v>
      </c>
    </row>
    <row r="1190" spans="1:16" x14ac:dyDescent="0.3">
      <c r="A1190">
        <v>1188</v>
      </c>
      <c r="B1190" s="68">
        <v>32471384</v>
      </c>
      <c r="C1190" s="67">
        <v>1600852</v>
      </c>
      <c r="D1190" s="67">
        <v>97909753</v>
      </c>
      <c r="E1190" s="7">
        <v>1.2070000000000001</v>
      </c>
      <c r="F1190">
        <v>22.347000000000001</v>
      </c>
      <c r="G1190">
        <v>0.45600000000000002</v>
      </c>
      <c r="H1190">
        <v>0.1336</v>
      </c>
      <c r="I1190">
        <v>0.64</v>
      </c>
      <c r="J1190">
        <v>0.17399999999999999</v>
      </c>
      <c r="K1190">
        <v>0.36899999999999999</v>
      </c>
      <c r="L1190" s="67">
        <v>33388</v>
      </c>
      <c r="M1190">
        <v>133.5</v>
      </c>
      <c r="N1190">
        <v>2220</v>
      </c>
      <c r="O1190">
        <v>61.44</v>
      </c>
      <c r="P1190">
        <v>0.71499999999999997</v>
      </c>
    </row>
    <row r="1191" spans="1:16" x14ac:dyDescent="0.3">
      <c r="A1191">
        <v>1189</v>
      </c>
      <c r="B1191" s="68">
        <v>182379039</v>
      </c>
      <c r="C1191" s="67">
        <v>11595656</v>
      </c>
      <c r="D1191" s="67">
        <v>134728527</v>
      </c>
      <c r="E1191" s="7">
        <v>1.131</v>
      </c>
      <c r="F1191">
        <v>68.091999999999999</v>
      </c>
      <c r="G1191">
        <v>0.25900000000000001</v>
      </c>
      <c r="H1191">
        <v>0.29420000000000002</v>
      </c>
      <c r="I1191">
        <v>0.80700000000000005</v>
      </c>
      <c r="J1191">
        <v>0.223</v>
      </c>
      <c r="K1191">
        <v>0.29260000000000003</v>
      </c>
      <c r="L1191" s="67">
        <v>50327</v>
      </c>
      <c r="M1191">
        <v>331.1</v>
      </c>
      <c r="N1191">
        <v>2043</v>
      </c>
      <c r="O1191">
        <v>53.48</v>
      </c>
      <c r="P1191">
        <v>0.621</v>
      </c>
    </row>
    <row r="1192" spans="1:16" x14ac:dyDescent="0.3">
      <c r="A1192">
        <v>1190</v>
      </c>
      <c r="B1192" s="68">
        <v>173385059</v>
      </c>
      <c r="C1192" s="67">
        <v>6270392</v>
      </c>
      <c r="D1192" s="67">
        <v>55258762</v>
      </c>
      <c r="E1192" s="7">
        <v>1.2090000000000001</v>
      </c>
      <c r="F1192">
        <v>35.694000000000003</v>
      </c>
      <c r="G1192">
        <v>0.36599999999999999</v>
      </c>
      <c r="H1192">
        <v>0.26369999999999999</v>
      </c>
      <c r="I1192">
        <v>0.72199999999999998</v>
      </c>
      <c r="J1192">
        <v>0.14000000000000001</v>
      </c>
      <c r="K1192">
        <v>0.43020000000000003</v>
      </c>
      <c r="L1192" s="67">
        <v>64232</v>
      </c>
      <c r="M1192">
        <v>311.7</v>
      </c>
      <c r="N1192">
        <v>1418</v>
      </c>
      <c r="O1192">
        <v>60.27</v>
      </c>
      <c r="P1192">
        <v>0.66300000000000003</v>
      </c>
    </row>
    <row r="1193" spans="1:16" x14ac:dyDescent="0.3">
      <c r="A1193">
        <v>1191</v>
      </c>
      <c r="B1193" s="68">
        <v>100203647</v>
      </c>
      <c r="C1193" s="67">
        <v>7167175</v>
      </c>
      <c r="D1193" s="67">
        <v>49502019</v>
      </c>
      <c r="E1193" s="7">
        <v>1.151</v>
      </c>
      <c r="F1193">
        <v>66.751999999999995</v>
      </c>
      <c r="G1193">
        <v>0.23899999999999999</v>
      </c>
      <c r="H1193">
        <v>0.1981</v>
      </c>
      <c r="I1193">
        <v>0.45800000000000002</v>
      </c>
      <c r="J1193">
        <v>0.17699999999999999</v>
      </c>
      <c r="K1193">
        <v>0.73089999999999999</v>
      </c>
      <c r="L1193" s="67">
        <v>33477</v>
      </c>
      <c r="M1193">
        <v>318.60000000000002</v>
      </c>
      <c r="N1193">
        <v>1955</v>
      </c>
      <c r="O1193">
        <v>46.4</v>
      </c>
      <c r="P1193">
        <v>0.58899999999999997</v>
      </c>
    </row>
    <row r="1194" spans="1:16" x14ac:dyDescent="0.3">
      <c r="A1194">
        <v>1192</v>
      </c>
      <c r="B1194" s="68">
        <v>97280662</v>
      </c>
      <c r="C1194" s="67">
        <v>3223557</v>
      </c>
      <c r="D1194" s="67">
        <v>83286766</v>
      </c>
      <c r="E1194" s="7">
        <v>1.21</v>
      </c>
      <c r="F1194">
        <v>55.325000000000003</v>
      </c>
      <c r="G1194">
        <v>0.39600000000000002</v>
      </c>
      <c r="H1194">
        <v>9.4899999999999998E-2</v>
      </c>
      <c r="I1194">
        <v>0.61699999999999999</v>
      </c>
      <c r="J1194">
        <v>0.19700000000000001</v>
      </c>
      <c r="K1194">
        <v>0.40789999999999998</v>
      </c>
      <c r="L1194" s="67">
        <v>63434</v>
      </c>
      <c r="M1194">
        <v>103.5</v>
      </c>
      <c r="N1194">
        <v>1228</v>
      </c>
      <c r="O1194">
        <v>87</v>
      </c>
      <c r="P1194">
        <v>0.67700000000000005</v>
      </c>
    </row>
    <row r="1195" spans="1:16" x14ac:dyDescent="0.3">
      <c r="A1195">
        <v>1193</v>
      </c>
      <c r="B1195" s="68">
        <v>100485367</v>
      </c>
      <c r="C1195" s="67">
        <v>16768317</v>
      </c>
      <c r="D1195" s="67">
        <v>115501664</v>
      </c>
      <c r="E1195" s="7">
        <v>1.3380000000000001</v>
      </c>
      <c r="F1195">
        <v>79.581999999999994</v>
      </c>
      <c r="G1195">
        <v>0.439</v>
      </c>
      <c r="H1195">
        <v>0.23219999999999999</v>
      </c>
      <c r="I1195">
        <v>0.75</v>
      </c>
      <c r="J1195">
        <v>0.16900000000000001</v>
      </c>
      <c r="K1195">
        <v>0.71860000000000002</v>
      </c>
      <c r="L1195" s="67">
        <v>28935</v>
      </c>
      <c r="M1195">
        <v>149</v>
      </c>
      <c r="N1195">
        <v>2996</v>
      </c>
      <c r="O1195">
        <v>52.31</v>
      </c>
      <c r="P1195">
        <v>0.66700000000000004</v>
      </c>
    </row>
    <row r="1196" spans="1:16" x14ac:dyDescent="0.3">
      <c r="A1196">
        <v>1194</v>
      </c>
      <c r="B1196" s="68">
        <v>99242648</v>
      </c>
      <c r="C1196" s="67">
        <v>4617031</v>
      </c>
      <c r="D1196" s="67">
        <v>76621600</v>
      </c>
      <c r="E1196" s="7">
        <v>1.1870000000000001</v>
      </c>
      <c r="F1196">
        <v>32.531999999999996</v>
      </c>
      <c r="G1196">
        <v>0.41899999999999998</v>
      </c>
      <c r="H1196">
        <v>0.15890000000000001</v>
      </c>
      <c r="I1196">
        <v>0.6</v>
      </c>
      <c r="J1196">
        <v>0.188</v>
      </c>
      <c r="K1196">
        <v>0.37930000000000003</v>
      </c>
      <c r="L1196" s="67">
        <v>65625</v>
      </c>
      <c r="M1196">
        <v>178.8</v>
      </c>
      <c r="N1196">
        <v>1696</v>
      </c>
      <c r="O1196">
        <v>61.19</v>
      </c>
      <c r="P1196">
        <v>0.621</v>
      </c>
    </row>
    <row r="1197" spans="1:16" x14ac:dyDescent="0.3">
      <c r="A1197">
        <v>1195</v>
      </c>
      <c r="B1197" s="68">
        <v>381157059</v>
      </c>
      <c r="C1197" s="67">
        <v>8560704</v>
      </c>
      <c r="D1197" s="67">
        <v>53657821</v>
      </c>
      <c r="E1197" s="7">
        <v>1.214</v>
      </c>
      <c r="F1197">
        <v>58.250999999999998</v>
      </c>
      <c r="G1197">
        <v>0.46</v>
      </c>
      <c r="H1197">
        <v>0.2626</v>
      </c>
      <c r="I1197">
        <v>0.60099999999999998</v>
      </c>
      <c r="J1197">
        <v>0.21199999999999999</v>
      </c>
      <c r="K1197">
        <v>0.60750000000000004</v>
      </c>
      <c r="L1197" s="67">
        <v>81587</v>
      </c>
      <c r="M1197">
        <v>213.7</v>
      </c>
      <c r="N1197">
        <v>1071</v>
      </c>
      <c r="O1197">
        <v>61.64</v>
      </c>
      <c r="P1197">
        <v>0.81599999999999995</v>
      </c>
    </row>
    <row r="1198" spans="1:16" x14ac:dyDescent="0.3">
      <c r="A1198">
        <v>1196</v>
      </c>
      <c r="B1198" s="68">
        <v>67674711</v>
      </c>
      <c r="C1198" s="67">
        <v>5766331</v>
      </c>
      <c r="D1198" s="67">
        <v>62862563</v>
      </c>
      <c r="E1198" s="7">
        <v>1.119</v>
      </c>
      <c r="F1198">
        <v>34.664999999999999</v>
      </c>
      <c r="G1198">
        <v>0.315</v>
      </c>
      <c r="H1198">
        <v>0.22789999999999999</v>
      </c>
      <c r="I1198">
        <v>0.78700000000000003</v>
      </c>
      <c r="J1198">
        <v>0.19700000000000001</v>
      </c>
      <c r="K1198">
        <v>0.40239999999999998</v>
      </c>
      <c r="L1198" s="67">
        <v>37122</v>
      </c>
      <c r="M1198">
        <v>223.3</v>
      </c>
      <c r="N1198">
        <v>2180</v>
      </c>
      <c r="O1198">
        <v>26.82</v>
      </c>
      <c r="P1198">
        <v>0.748</v>
      </c>
    </row>
    <row r="1199" spans="1:16" x14ac:dyDescent="0.3">
      <c r="A1199">
        <v>1197</v>
      </c>
      <c r="B1199" s="68">
        <v>52233028</v>
      </c>
      <c r="C1199" s="67">
        <v>6258058</v>
      </c>
      <c r="D1199" s="67">
        <v>163690372</v>
      </c>
      <c r="E1199" s="7">
        <v>1.1499999999999999</v>
      </c>
      <c r="F1199">
        <v>66.316999999999993</v>
      </c>
      <c r="G1199">
        <v>0.14799999999999999</v>
      </c>
      <c r="H1199">
        <v>0.29870000000000002</v>
      </c>
      <c r="I1199">
        <v>0.73399999999999999</v>
      </c>
      <c r="J1199">
        <v>0.19500000000000001</v>
      </c>
      <c r="K1199">
        <v>0.40110000000000001</v>
      </c>
      <c r="L1199" s="67">
        <v>48546</v>
      </c>
      <c r="M1199">
        <v>157.1</v>
      </c>
      <c r="N1199">
        <v>2969</v>
      </c>
      <c r="O1199">
        <v>57.04</v>
      </c>
      <c r="P1199">
        <v>0.7</v>
      </c>
    </row>
    <row r="1200" spans="1:16" x14ac:dyDescent="0.3">
      <c r="A1200">
        <v>1198</v>
      </c>
      <c r="B1200" s="68">
        <v>124161312</v>
      </c>
      <c r="C1200" s="67">
        <v>4604538</v>
      </c>
      <c r="D1200" s="67">
        <v>60666509</v>
      </c>
      <c r="E1200" s="7">
        <v>1.2230000000000001</v>
      </c>
      <c r="F1200">
        <v>45.957000000000001</v>
      </c>
      <c r="G1200">
        <v>0.42899999999999999</v>
      </c>
      <c r="H1200">
        <v>0.1961</v>
      </c>
      <c r="I1200">
        <v>0.59199999999999997</v>
      </c>
      <c r="J1200">
        <v>0.16900000000000001</v>
      </c>
      <c r="K1200">
        <v>0.3871</v>
      </c>
      <c r="L1200" s="67">
        <v>60449</v>
      </c>
      <c r="M1200">
        <v>165.3</v>
      </c>
      <c r="N1200">
        <v>1156</v>
      </c>
      <c r="O1200">
        <v>82.62</v>
      </c>
      <c r="P1200">
        <v>0.63100000000000001</v>
      </c>
    </row>
    <row r="1201" spans="1:16" x14ac:dyDescent="0.3">
      <c r="A1201">
        <v>1199</v>
      </c>
      <c r="B1201" s="68">
        <v>113039730</v>
      </c>
      <c r="C1201" s="67">
        <v>6012885</v>
      </c>
      <c r="D1201" s="67">
        <v>40655180</v>
      </c>
      <c r="E1201" s="7">
        <v>1.1259999999999999</v>
      </c>
      <c r="F1201">
        <v>34.231999999999999</v>
      </c>
      <c r="G1201">
        <v>0.38500000000000001</v>
      </c>
      <c r="H1201">
        <v>0.2379</v>
      </c>
      <c r="I1201">
        <v>0.61899999999999999</v>
      </c>
      <c r="J1201">
        <v>0.107</v>
      </c>
      <c r="K1201">
        <v>0.62160000000000004</v>
      </c>
      <c r="L1201" s="67">
        <v>52835</v>
      </c>
      <c r="M1201">
        <v>254.7</v>
      </c>
      <c r="N1201">
        <v>2263</v>
      </c>
      <c r="O1201">
        <v>39.26</v>
      </c>
      <c r="P1201">
        <v>0.63700000000000001</v>
      </c>
    </row>
    <row r="1202" spans="1:16" x14ac:dyDescent="0.3">
      <c r="A1202">
        <v>1200</v>
      </c>
      <c r="B1202" s="68">
        <v>37794456</v>
      </c>
      <c r="C1202" s="67">
        <v>4331802</v>
      </c>
      <c r="D1202" s="67">
        <v>37229018</v>
      </c>
      <c r="E1202" s="7">
        <v>1.1419999999999999</v>
      </c>
      <c r="F1202">
        <v>53.603000000000002</v>
      </c>
      <c r="G1202">
        <v>0.495</v>
      </c>
      <c r="H1202">
        <v>0.27660000000000001</v>
      </c>
      <c r="I1202">
        <v>0.499</v>
      </c>
      <c r="J1202">
        <v>0.16600000000000001</v>
      </c>
      <c r="K1202">
        <v>0.42070000000000002</v>
      </c>
      <c r="L1202" s="67">
        <v>26786</v>
      </c>
      <c r="M1202">
        <v>82</v>
      </c>
      <c r="N1202">
        <v>1359</v>
      </c>
      <c r="O1202">
        <v>48.61</v>
      </c>
      <c r="P1202">
        <v>0.64800000000000002</v>
      </c>
    </row>
    <row r="1203" spans="1:16" x14ac:dyDescent="0.3">
      <c r="A1203">
        <v>1201</v>
      </c>
      <c r="B1203" s="68">
        <v>78073901</v>
      </c>
      <c r="C1203" s="67">
        <v>11787128</v>
      </c>
      <c r="D1203" s="67">
        <v>123026662</v>
      </c>
      <c r="E1203" s="7">
        <v>1.224</v>
      </c>
      <c r="F1203">
        <v>49.207999999999998</v>
      </c>
      <c r="G1203">
        <v>0.41</v>
      </c>
      <c r="H1203">
        <v>0.26729999999999998</v>
      </c>
      <c r="I1203">
        <v>0.77300000000000002</v>
      </c>
      <c r="J1203">
        <v>0.11700000000000001</v>
      </c>
      <c r="K1203">
        <v>0.56479999999999997</v>
      </c>
      <c r="L1203" s="67">
        <v>24667</v>
      </c>
      <c r="M1203">
        <v>238.3</v>
      </c>
      <c r="N1203">
        <v>2931</v>
      </c>
      <c r="O1203">
        <v>73.45</v>
      </c>
      <c r="P1203">
        <v>0.65900000000000003</v>
      </c>
    </row>
    <row r="1204" spans="1:16" x14ac:dyDescent="0.3">
      <c r="A1204">
        <v>1202</v>
      </c>
      <c r="B1204" s="68">
        <v>17208613</v>
      </c>
      <c r="C1204" s="67">
        <v>2589382</v>
      </c>
      <c r="D1204" s="67">
        <v>201661184</v>
      </c>
      <c r="E1204" s="7">
        <v>1.091</v>
      </c>
      <c r="F1204">
        <v>41.259</v>
      </c>
      <c r="G1204">
        <v>0.17399999999999999</v>
      </c>
      <c r="H1204">
        <v>0.20319999999999999</v>
      </c>
      <c r="I1204">
        <v>0.66700000000000004</v>
      </c>
      <c r="J1204">
        <v>0.21099999999999999</v>
      </c>
      <c r="K1204">
        <v>0.74050000000000005</v>
      </c>
      <c r="L1204" s="67">
        <v>25459</v>
      </c>
      <c r="M1204">
        <v>120.9</v>
      </c>
      <c r="N1204">
        <v>3358</v>
      </c>
      <c r="O1204">
        <v>60.07</v>
      </c>
      <c r="P1204">
        <v>0.78</v>
      </c>
    </row>
    <row r="1205" spans="1:16" x14ac:dyDescent="0.3">
      <c r="A1205">
        <v>1203</v>
      </c>
      <c r="B1205" s="68">
        <v>87414074</v>
      </c>
      <c r="C1205" s="67">
        <v>6644847</v>
      </c>
      <c r="D1205" s="67">
        <v>91468039</v>
      </c>
      <c r="E1205" s="7">
        <v>1.423</v>
      </c>
      <c r="F1205">
        <v>45.228999999999999</v>
      </c>
      <c r="G1205">
        <v>0.499</v>
      </c>
      <c r="H1205">
        <v>0.19189999999999999</v>
      </c>
      <c r="I1205">
        <v>0.79400000000000004</v>
      </c>
      <c r="J1205">
        <v>0.161</v>
      </c>
      <c r="K1205">
        <v>0.3962</v>
      </c>
      <c r="L1205" s="67">
        <v>46817</v>
      </c>
      <c r="M1205">
        <v>118</v>
      </c>
      <c r="N1205">
        <v>2311</v>
      </c>
      <c r="O1205">
        <v>56.75</v>
      </c>
      <c r="P1205">
        <v>0.7</v>
      </c>
    </row>
    <row r="1206" spans="1:16" x14ac:dyDescent="0.3">
      <c r="A1206">
        <v>1204</v>
      </c>
      <c r="B1206" s="68">
        <v>52297422</v>
      </c>
      <c r="C1206" s="67">
        <v>4987446</v>
      </c>
      <c r="D1206" s="67">
        <v>184955507</v>
      </c>
      <c r="E1206" s="7">
        <v>1.1910000000000001</v>
      </c>
      <c r="F1206">
        <v>48.482999999999997</v>
      </c>
      <c r="G1206">
        <v>0.26800000000000002</v>
      </c>
      <c r="H1206">
        <v>0.25779999999999997</v>
      </c>
      <c r="I1206">
        <v>0.82</v>
      </c>
      <c r="J1206">
        <v>0.18099999999999999</v>
      </c>
      <c r="K1206">
        <v>0.37</v>
      </c>
      <c r="L1206" s="67">
        <v>63383</v>
      </c>
      <c r="M1206">
        <v>113.6</v>
      </c>
      <c r="N1206">
        <v>2845</v>
      </c>
      <c r="O1206">
        <v>67.180000000000007</v>
      </c>
      <c r="P1206">
        <v>0.56000000000000005</v>
      </c>
    </row>
    <row r="1207" spans="1:16" x14ac:dyDescent="0.3">
      <c r="A1207">
        <v>1205</v>
      </c>
      <c r="B1207" s="68">
        <v>124434306</v>
      </c>
      <c r="C1207" s="67">
        <v>7273428</v>
      </c>
      <c r="D1207" s="67">
        <v>86757363</v>
      </c>
      <c r="E1207" s="7">
        <v>1.2849999999999999</v>
      </c>
      <c r="F1207">
        <v>58.744</v>
      </c>
      <c r="G1207">
        <v>0.13600000000000001</v>
      </c>
      <c r="H1207">
        <v>0.1905</v>
      </c>
      <c r="I1207">
        <v>0.63900000000000001</v>
      </c>
      <c r="J1207">
        <v>0.18</v>
      </c>
      <c r="K1207">
        <v>0.44019999999999998</v>
      </c>
      <c r="L1207" s="67">
        <v>69197</v>
      </c>
      <c r="M1207">
        <v>291.89999999999998</v>
      </c>
      <c r="N1207">
        <v>1586</v>
      </c>
      <c r="O1207">
        <v>78.64</v>
      </c>
      <c r="P1207">
        <v>0.77100000000000002</v>
      </c>
    </row>
    <row r="1208" spans="1:16" x14ac:dyDescent="0.3">
      <c r="A1208">
        <v>1206</v>
      </c>
      <c r="B1208" s="68">
        <v>241451062</v>
      </c>
      <c r="C1208" s="67">
        <v>7892753</v>
      </c>
      <c r="D1208" s="67">
        <v>64040155</v>
      </c>
      <c r="E1208" s="7">
        <v>1.1870000000000001</v>
      </c>
      <c r="F1208">
        <v>56.232999999999997</v>
      </c>
      <c r="G1208">
        <v>0.39500000000000002</v>
      </c>
      <c r="H1208">
        <v>0.19289999999999999</v>
      </c>
      <c r="I1208">
        <v>0.49299999999999999</v>
      </c>
      <c r="J1208">
        <v>0.158</v>
      </c>
      <c r="K1208">
        <v>0.6391</v>
      </c>
      <c r="L1208" s="67">
        <v>36483</v>
      </c>
      <c r="M1208">
        <v>419.5</v>
      </c>
      <c r="N1208">
        <v>1669</v>
      </c>
      <c r="O1208">
        <v>75.430000000000007</v>
      </c>
      <c r="P1208">
        <v>0.71099999999999997</v>
      </c>
    </row>
    <row r="1209" spans="1:16" x14ac:dyDescent="0.3">
      <c r="A1209">
        <v>1207</v>
      </c>
      <c r="B1209" s="68">
        <v>39227005</v>
      </c>
      <c r="C1209" s="67">
        <v>3680355</v>
      </c>
      <c r="D1209" s="67">
        <v>155619836</v>
      </c>
      <c r="E1209" s="7">
        <v>1.111</v>
      </c>
      <c r="F1209">
        <v>48.341999999999999</v>
      </c>
      <c r="G1209">
        <v>0.21</v>
      </c>
      <c r="H1209">
        <v>0.31130000000000002</v>
      </c>
      <c r="I1209">
        <v>0.65600000000000003</v>
      </c>
      <c r="J1209">
        <v>0.18099999999999999</v>
      </c>
      <c r="K1209">
        <v>0.3014</v>
      </c>
      <c r="L1209" s="67">
        <v>41905</v>
      </c>
      <c r="M1209">
        <v>132</v>
      </c>
      <c r="N1209">
        <v>2483</v>
      </c>
      <c r="O1209">
        <v>75.36</v>
      </c>
      <c r="P1209">
        <v>0.69699999999999995</v>
      </c>
    </row>
    <row r="1210" spans="1:16" x14ac:dyDescent="0.3">
      <c r="A1210">
        <v>1208</v>
      </c>
      <c r="B1210" s="68">
        <v>50629310</v>
      </c>
      <c r="C1210" s="67">
        <v>4575211</v>
      </c>
      <c r="D1210" s="67">
        <v>52316893</v>
      </c>
      <c r="E1210" s="7">
        <v>1.2130000000000001</v>
      </c>
      <c r="F1210">
        <v>40.176000000000002</v>
      </c>
      <c r="G1210">
        <v>0.26600000000000001</v>
      </c>
      <c r="H1210">
        <v>0.2361</v>
      </c>
      <c r="I1210">
        <v>0.82799999999999996</v>
      </c>
      <c r="J1210">
        <v>0.154</v>
      </c>
      <c r="K1210">
        <v>0.38279999999999997</v>
      </c>
      <c r="L1210" s="67">
        <v>46692</v>
      </c>
      <c r="M1210">
        <v>146</v>
      </c>
      <c r="N1210">
        <v>1003</v>
      </c>
      <c r="O1210">
        <v>63.94</v>
      </c>
      <c r="P1210">
        <v>0.69499999999999995</v>
      </c>
    </row>
    <row r="1211" spans="1:16" x14ac:dyDescent="0.3">
      <c r="A1211">
        <v>1209</v>
      </c>
      <c r="B1211" s="68">
        <v>251875673</v>
      </c>
      <c r="C1211" s="67">
        <v>8562288</v>
      </c>
      <c r="D1211" s="67">
        <v>104853281</v>
      </c>
      <c r="E1211" s="7">
        <v>1.1240000000000001</v>
      </c>
      <c r="F1211">
        <v>59.097000000000001</v>
      </c>
      <c r="G1211">
        <v>0.41399999999999998</v>
      </c>
      <c r="H1211">
        <v>0.2205</v>
      </c>
      <c r="I1211">
        <v>0.68300000000000005</v>
      </c>
      <c r="J1211">
        <v>0.17399999999999999</v>
      </c>
      <c r="K1211">
        <v>0.37030000000000002</v>
      </c>
      <c r="L1211" s="67">
        <v>59897</v>
      </c>
      <c r="M1211">
        <v>255.2</v>
      </c>
      <c r="N1211">
        <v>2088</v>
      </c>
      <c r="O1211">
        <v>61.27</v>
      </c>
      <c r="P1211">
        <v>0.67300000000000004</v>
      </c>
    </row>
    <row r="1212" spans="1:16" x14ac:dyDescent="0.3">
      <c r="A1212">
        <v>1210</v>
      </c>
      <c r="B1212" s="68">
        <v>180174982</v>
      </c>
      <c r="C1212" s="67">
        <v>10427935</v>
      </c>
      <c r="D1212" s="67">
        <v>74654137</v>
      </c>
      <c r="E1212" s="7">
        <v>1.155</v>
      </c>
      <c r="F1212">
        <v>34.593000000000004</v>
      </c>
      <c r="G1212">
        <v>0.373</v>
      </c>
      <c r="H1212">
        <v>0.33460000000000001</v>
      </c>
      <c r="I1212">
        <v>0.64</v>
      </c>
      <c r="J1212">
        <v>0.17799999999999999</v>
      </c>
      <c r="K1212">
        <v>0.41749999999999998</v>
      </c>
      <c r="L1212" s="67">
        <v>53000</v>
      </c>
      <c r="M1212">
        <v>379.1</v>
      </c>
      <c r="N1212">
        <v>2043</v>
      </c>
      <c r="O1212">
        <v>47.79</v>
      </c>
      <c r="P1212">
        <v>0.69399999999999995</v>
      </c>
    </row>
    <row r="1213" spans="1:16" x14ac:dyDescent="0.3">
      <c r="A1213">
        <v>1211</v>
      </c>
      <c r="B1213" s="68">
        <v>121402380</v>
      </c>
      <c r="C1213" s="67">
        <v>4325325</v>
      </c>
      <c r="D1213" s="67">
        <v>100442901</v>
      </c>
      <c r="E1213" s="7">
        <v>1.1559999999999999</v>
      </c>
      <c r="F1213">
        <v>45.070999999999998</v>
      </c>
      <c r="G1213">
        <v>0.33400000000000002</v>
      </c>
      <c r="H1213">
        <v>9.69E-2</v>
      </c>
      <c r="I1213">
        <v>0.61099999999999999</v>
      </c>
      <c r="J1213">
        <v>0.16500000000000001</v>
      </c>
      <c r="K1213">
        <v>0.44450000000000001</v>
      </c>
      <c r="L1213" s="67">
        <v>40658</v>
      </c>
      <c r="M1213">
        <v>242</v>
      </c>
      <c r="N1213">
        <v>1826</v>
      </c>
      <c r="O1213">
        <v>81.31</v>
      </c>
      <c r="P1213">
        <v>0.81899999999999995</v>
      </c>
    </row>
    <row r="1214" spans="1:16" x14ac:dyDescent="0.3">
      <c r="A1214">
        <v>1212</v>
      </c>
      <c r="B1214" s="68">
        <v>65607591</v>
      </c>
      <c r="C1214" s="67">
        <v>14922882</v>
      </c>
      <c r="D1214" s="67">
        <v>112742337</v>
      </c>
      <c r="E1214" s="7">
        <v>1.1180000000000001</v>
      </c>
      <c r="F1214">
        <v>53.231000000000002</v>
      </c>
      <c r="G1214">
        <v>0.29199999999999998</v>
      </c>
      <c r="H1214">
        <v>0.2848</v>
      </c>
      <c r="I1214">
        <v>0.65800000000000003</v>
      </c>
      <c r="J1214">
        <v>0.17199999999999999</v>
      </c>
      <c r="K1214">
        <v>0.79879999999999995</v>
      </c>
      <c r="L1214" s="67">
        <v>59689</v>
      </c>
      <c r="M1214">
        <v>90.3</v>
      </c>
      <c r="N1214">
        <v>1974</v>
      </c>
      <c r="O1214">
        <v>72.680000000000007</v>
      </c>
      <c r="P1214">
        <v>0.78400000000000003</v>
      </c>
    </row>
    <row r="1215" spans="1:16" x14ac:dyDescent="0.3">
      <c r="A1215">
        <v>1213</v>
      </c>
      <c r="B1215" s="68">
        <v>62441654</v>
      </c>
      <c r="C1215" s="67">
        <v>4438121</v>
      </c>
      <c r="D1215" s="67">
        <v>51050646</v>
      </c>
      <c r="E1215" s="7">
        <v>1.55</v>
      </c>
      <c r="F1215">
        <v>50.835000000000001</v>
      </c>
      <c r="G1215">
        <v>0.36699999999999999</v>
      </c>
      <c r="H1215">
        <v>0.16900000000000001</v>
      </c>
      <c r="I1215">
        <v>0.63200000000000001</v>
      </c>
      <c r="J1215">
        <v>0.184</v>
      </c>
      <c r="K1215">
        <v>0.51449999999999996</v>
      </c>
      <c r="L1215" s="67">
        <v>37413</v>
      </c>
      <c r="M1215">
        <v>130.5</v>
      </c>
      <c r="N1215">
        <v>1973</v>
      </c>
      <c r="O1215">
        <v>44.48</v>
      </c>
      <c r="P1215">
        <v>0.68500000000000005</v>
      </c>
    </row>
    <row r="1216" spans="1:16" x14ac:dyDescent="0.3">
      <c r="A1216">
        <v>1214</v>
      </c>
      <c r="B1216" s="68">
        <v>144816491</v>
      </c>
      <c r="C1216" s="67">
        <v>15119949</v>
      </c>
      <c r="D1216" s="67">
        <v>254320414</v>
      </c>
      <c r="E1216" s="7">
        <v>1.23</v>
      </c>
      <c r="F1216">
        <v>38.677999999999997</v>
      </c>
      <c r="G1216">
        <v>0.44900000000000001</v>
      </c>
      <c r="H1216">
        <v>0.26250000000000001</v>
      </c>
      <c r="I1216">
        <v>0.66500000000000004</v>
      </c>
      <c r="J1216">
        <v>0.22600000000000001</v>
      </c>
      <c r="K1216">
        <v>0.39779999999999999</v>
      </c>
      <c r="L1216" s="67">
        <v>58526</v>
      </c>
      <c r="M1216">
        <v>196.1</v>
      </c>
      <c r="N1216">
        <v>4002</v>
      </c>
      <c r="O1216">
        <v>66.98</v>
      </c>
      <c r="P1216">
        <v>0.72699999999999998</v>
      </c>
    </row>
    <row r="1217" spans="1:16" x14ac:dyDescent="0.3">
      <c r="A1217">
        <v>1215</v>
      </c>
      <c r="B1217" s="68">
        <v>47861332</v>
      </c>
      <c r="C1217" s="67">
        <v>3811423</v>
      </c>
      <c r="D1217" s="67">
        <v>103281227</v>
      </c>
      <c r="E1217" s="7">
        <v>1.123</v>
      </c>
      <c r="F1217">
        <v>31.530999999999999</v>
      </c>
      <c r="G1217">
        <v>0.307</v>
      </c>
      <c r="H1217">
        <v>0.191</v>
      </c>
      <c r="I1217">
        <v>0.73</v>
      </c>
      <c r="J1217">
        <v>0.17299999999999999</v>
      </c>
      <c r="K1217">
        <v>0.41699999999999998</v>
      </c>
      <c r="L1217" s="67">
        <v>33693</v>
      </c>
      <c r="M1217">
        <v>230.3</v>
      </c>
      <c r="N1217">
        <v>1935</v>
      </c>
      <c r="O1217">
        <v>61.05</v>
      </c>
      <c r="P1217">
        <v>0.63700000000000001</v>
      </c>
    </row>
    <row r="1218" spans="1:16" x14ac:dyDescent="0.3">
      <c r="A1218">
        <v>1216</v>
      </c>
      <c r="B1218" s="68">
        <v>84495817</v>
      </c>
      <c r="C1218" s="67">
        <v>9844055</v>
      </c>
      <c r="D1218" s="67">
        <v>80980445</v>
      </c>
      <c r="E1218" s="7">
        <v>1.359</v>
      </c>
      <c r="F1218">
        <v>36.36</v>
      </c>
      <c r="G1218">
        <v>0.28100000000000003</v>
      </c>
      <c r="H1218">
        <v>0.26850000000000002</v>
      </c>
      <c r="I1218">
        <v>0.85499999999999998</v>
      </c>
      <c r="J1218">
        <v>0.161</v>
      </c>
      <c r="K1218">
        <v>0.45269999999999999</v>
      </c>
      <c r="L1218" s="67">
        <v>61562</v>
      </c>
      <c r="M1218">
        <v>180.2</v>
      </c>
      <c r="N1218">
        <v>1841</v>
      </c>
      <c r="O1218">
        <v>56.1</v>
      </c>
      <c r="P1218">
        <v>0.746</v>
      </c>
    </row>
    <row r="1219" spans="1:16" x14ac:dyDescent="0.3">
      <c r="A1219">
        <v>1217</v>
      </c>
      <c r="B1219" s="68">
        <v>49598159</v>
      </c>
      <c r="C1219" s="67">
        <v>5109242</v>
      </c>
      <c r="D1219" s="67">
        <v>54621965</v>
      </c>
      <c r="E1219" s="7">
        <v>1.242</v>
      </c>
      <c r="F1219">
        <v>32.075000000000003</v>
      </c>
      <c r="G1219">
        <v>0.38500000000000001</v>
      </c>
      <c r="H1219">
        <v>0.29310000000000003</v>
      </c>
      <c r="I1219">
        <v>0.57499999999999996</v>
      </c>
      <c r="J1219">
        <v>0.17599999999999999</v>
      </c>
      <c r="K1219">
        <v>0.35139999999999999</v>
      </c>
      <c r="L1219" s="67">
        <v>27017</v>
      </c>
      <c r="M1219">
        <v>207.9</v>
      </c>
      <c r="N1219">
        <v>1522</v>
      </c>
      <c r="O1219">
        <v>56.81</v>
      </c>
      <c r="P1219">
        <v>0.71499999999999997</v>
      </c>
    </row>
    <row r="1220" spans="1:16" x14ac:dyDescent="0.3">
      <c r="A1220">
        <v>1218</v>
      </c>
      <c r="B1220" s="68">
        <v>301588667</v>
      </c>
      <c r="C1220" s="67">
        <v>10444243</v>
      </c>
      <c r="D1220" s="67">
        <v>142841216</v>
      </c>
      <c r="E1220" s="7">
        <v>1.111</v>
      </c>
      <c r="F1220">
        <v>44.19</v>
      </c>
      <c r="G1220">
        <v>0.42599999999999999</v>
      </c>
      <c r="H1220">
        <v>0.19170000000000001</v>
      </c>
      <c r="I1220">
        <v>0.82399999999999995</v>
      </c>
      <c r="J1220">
        <v>0.17</v>
      </c>
      <c r="K1220">
        <v>0.38129999999999997</v>
      </c>
      <c r="L1220" s="67">
        <v>65059</v>
      </c>
      <c r="M1220">
        <v>396.7</v>
      </c>
      <c r="N1220">
        <v>3520</v>
      </c>
      <c r="O1220">
        <v>41.52</v>
      </c>
      <c r="P1220">
        <v>0.621</v>
      </c>
    </row>
    <row r="1221" spans="1:16" x14ac:dyDescent="0.3">
      <c r="A1221">
        <v>1219</v>
      </c>
      <c r="B1221" s="68">
        <v>157670555</v>
      </c>
      <c r="C1221" s="67">
        <v>6298966</v>
      </c>
      <c r="D1221" s="67">
        <v>45705189</v>
      </c>
      <c r="E1221" s="7">
        <v>1.23</v>
      </c>
      <c r="F1221">
        <v>50.503</v>
      </c>
      <c r="G1221">
        <v>0.29599999999999999</v>
      </c>
      <c r="H1221">
        <v>0.20610000000000001</v>
      </c>
      <c r="I1221">
        <v>0.65500000000000003</v>
      </c>
      <c r="J1221">
        <v>0.13700000000000001</v>
      </c>
      <c r="K1221">
        <v>0.66879999999999995</v>
      </c>
      <c r="L1221" s="67">
        <v>61952</v>
      </c>
      <c r="M1221">
        <v>216.7</v>
      </c>
      <c r="N1221">
        <v>1362</v>
      </c>
      <c r="O1221">
        <v>59.45</v>
      </c>
      <c r="P1221">
        <v>0.78400000000000003</v>
      </c>
    </row>
    <row r="1222" spans="1:16" x14ac:dyDescent="0.3">
      <c r="A1222">
        <v>1220</v>
      </c>
      <c r="B1222" s="68">
        <v>48294435</v>
      </c>
      <c r="C1222" s="67">
        <v>6885793</v>
      </c>
      <c r="D1222" s="67">
        <v>169868499</v>
      </c>
      <c r="E1222" s="7">
        <v>1.103</v>
      </c>
      <c r="F1222">
        <v>39.052999999999997</v>
      </c>
      <c r="G1222">
        <v>0.22500000000000001</v>
      </c>
      <c r="H1222">
        <v>0.251</v>
      </c>
      <c r="I1222">
        <v>0.81599999999999995</v>
      </c>
      <c r="J1222">
        <v>0.20300000000000001</v>
      </c>
      <c r="K1222">
        <v>0.56799999999999995</v>
      </c>
      <c r="L1222" s="67">
        <v>33581</v>
      </c>
      <c r="M1222">
        <v>206.1</v>
      </c>
      <c r="N1222">
        <v>1632</v>
      </c>
      <c r="O1222">
        <v>89.59</v>
      </c>
      <c r="P1222">
        <v>0.79300000000000004</v>
      </c>
    </row>
    <row r="1223" spans="1:16" x14ac:dyDescent="0.3">
      <c r="A1223">
        <v>1221</v>
      </c>
      <c r="B1223" s="68">
        <v>83346562</v>
      </c>
      <c r="C1223" s="67">
        <v>10327643</v>
      </c>
      <c r="D1223" s="67">
        <v>170585266</v>
      </c>
      <c r="E1223" s="7">
        <v>1.202</v>
      </c>
      <c r="F1223">
        <v>48.901000000000003</v>
      </c>
      <c r="G1223">
        <v>0.20599999999999999</v>
      </c>
      <c r="H1223">
        <v>0.2404</v>
      </c>
      <c r="I1223">
        <v>0.76400000000000001</v>
      </c>
      <c r="J1223">
        <v>0.18099999999999999</v>
      </c>
      <c r="K1223">
        <v>0.51549999999999996</v>
      </c>
      <c r="L1223" s="67">
        <v>47548</v>
      </c>
      <c r="M1223">
        <v>197.3</v>
      </c>
      <c r="N1223">
        <v>2402</v>
      </c>
      <c r="O1223">
        <v>79.400000000000006</v>
      </c>
      <c r="P1223">
        <v>0.88</v>
      </c>
    </row>
    <row r="1224" spans="1:16" x14ac:dyDescent="0.3">
      <c r="A1224">
        <v>1222</v>
      </c>
      <c r="B1224" s="68">
        <v>88482562</v>
      </c>
      <c r="C1224" s="67">
        <v>7391111</v>
      </c>
      <c r="D1224" s="67">
        <v>87442652</v>
      </c>
      <c r="E1224" s="7">
        <v>1.2010000000000001</v>
      </c>
      <c r="F1224">
        <v>36.795999999999999</v>
      </c>
      <c r="G1224">
        <v>0.51200000000000001</v>
      </c>
      <c r="H1224">
        <v>0.26479999999999998</v>
      </c>
      <c r="I1224">
        <v>0.42899999999999999</v>
      </c>
      <c r="J1224">
        <v>0.22</v>
      </c>
      <c r="K1224">
        <v>0.31919999999999998</v>
      </c>
      <c r="L1224" s="67">
        <v>35291</v>
      </c>
      <c r="M1224">
        <v>153.9</v>
      </c>
      <c r="N1224">
        <v>1863</v>
      </c>
      <c r="O1224">
        <v>76.89</v>
      </c>
      <c r="P1224">
        <v>0.86499999999999999</v>
      </c>
    </row>
    <row r="1225" spans="1:16" x14ac:dyDescent="0.3">
      <c r="A1225">
        <v>1223</v>
      </c>
      <c r="B1225" s="68">
        <v>122466144</v>
      </c>
      <c r="C1225" s="67">
        <v>6718783</v>
      </c>
      <c r="D1225" s="67">
        <v>80476691</v>
      </c>
      <c r="E1225" s="7">
        <v>1.2270000000000001</v>
      </c>
      <c r="F1225">
        <v>51.296999999999997</v>
      </c>
      <c r="G1225">
        <v>0.40300000000000002</v>
      </c>
      <c r="H1225">
        <v>0.1905</v>
      </c>
      <c r="I1225">
        <v>0.52300000000000002</v>
      </c>
      <c r="J1225">
        <v>0.13400000000000001</v>
      </c>
      <c r="K1225">
        <v>0.43819999999999998</v>
      </c>
      <c r="L1225" s="67">
        <v>69975</v>
      </c>
      <c r="M1225">
        <v>131</v>
      </c>
      <c r="N1225">
        <v>3003</v>
      </c>
      <c r="O1225">
        <v>60.56</v>
      </c>
      <c r="P1225">
        <v>0.64600000000000002</v>
      </c>
    </row>
    <row r="1226" spans="1:16" x14ac:dyDescent="0.3">
      <c r="A1226">
        <v>1224</v>
      </c>
      <c r="B1226" s="68">
        <v>31042170</v>
      </c>
      <c r="C1226" s="67">
        <v>3084305</v>
      </c>
      <c r="D1226" s="67">
        <v>148652050</v>
      </c>
      <c r="E1226" s="7">
        <v>1.236</v>
      </c>
      <c r="F1226">
        <v>36.628999999999998</v>
      </c>
      <c r="G1226">
        <v>0.32</v>
      </c>
      <c r="H1226">
        <v>0.2069</v>
      </c>
      <c r="I1226">
        <v>0.81799999999999995</v>
      </c>
      <c r="J1226">
        <v>0.20300000000000001</v>
      </c>
      <c r="K1226">
        <v>0.48020000000000002</v>
      </c>
      <c r="L1226" s="67">
        <v>25400</v>
      </c>
      <c r="M1226">
        <v>147.5</v>
      </c>
      <c r="N1226">
        <v>1576</v>
      </c>
      <c r="O1226">
        <v>90.61</v>
      </c>
      <c r="P1226">
        <v>0.70699999999999996</v>
      </c>
    </row>
    <row r="1227" spans="1:16" x14ac:dyDescent="0.3">
      <c r="A1227">
        <v>1225</v>
      </c>
      <c r="B1227" s="68">
        <v>105283236</v>
      </c>
      <c r="C1227" s="67">
        <v>10992066</v>
      </c>
      <c r="D1227" s="67">
        <v>84012702</v>
      </c>
      <c r="E1227" s="7">
        <v>1.4450000000000001</v>
      </c>
      <c r="F1227">
        <v>55.643999999999998</v>
      </c>
      <c r="G1227">
        <v>0.192</v>
      </c>
      <c r="H1227">
        <v>0.30220000000000002</v>
      </c>
      <c r="I1227">
        <v>0.85499999999999998</v>
      </c>
      <c r="J1227">
        <v>0.24299999999999999</v>
      </c>
      <c r="K1227">
        <v>0.43290000000000001</v>
      </c>
      <c r="L1227" s="67">
        <v>52165</v>
      </c>
      <c r="M1227">
        <v>248.1</v>
      </c>
      <c r="N1227">
        <v>1183</v>
      </c>
      <c r="O1227">
        <v>63.66</v>
      </c>
      <c r="P1227">
        <v>0.76100000000000001</v>
      </c>
    </row>
    <row r="1228" spans="1:16" x14ac:dyDescent="0.3">
      <c r="A1228">
        <v>1226</v>
      </c>
      <c r="B1228" s="68">
        <v>559095701</v>
      </c>
      <c r="C1228" s="67">
        <v>8531665</v>
      </c>
      <c r="D1228" s="67">
        <v>75332768</v>
      </c>
      <c r="E1228" s="7">
        <v>1.2609999999999999</v>
      </c>
      <c r="F1228">
        <v>73.364000000000004</v>
      </c>
      <c r="G1228">
        <v>0.45800000000000002</v>
      </c>
      <c r="H1228">
        <v>0.21340000000000001</v>
      </c>
      <c r="I1228">
        <v>0.68700000000000006</v>
      </c>
      <c r="J1228">
        <v>0.18099999999999999</v>
      </c>
      <c r="K1228">
        <v>0.53080000000000005</v>
      </c>
      <c r="L1228" s="67">
        <v>70111</v>
      </c>
      <c r="M1228">
        <v>314.60000000000002</v>
      </c>
      <c r="N1228">
        <v>1714</v>
      </c>
      <c r="O1228">
        <v>57.44</v>
      </c>
      <c r="P1228">
        <v>0.754</v>
      </c>
    </row>
    <row r="1229" spans="1:16" x14ac:dyDescent="0.3">
      <c r="A1229">
        <v>1227</v>
      </c>
      <c r="B1229" s="68">
        <v>67735167</v>
      </c>
      <c r="C1229" s="67">
        <v>7428346</v>
      </c>
      <c r="D1229" s="67">
        <v>72470245</v>
      </c>
      <c r="E1229" s="7">
        <v>1.212</v>
      </c>
      <c r="F1229">
        <v>27.341999999999999</v>
      </c>
      <c r="G1229">
        <v>0.48699999999999999</v>
      </c>
      <c r="H1229">
        <v>0.24440000000000001</v>
      </c>
      <c r="I1229">
        <v>0.80900000000000005</v>
      </c>
      <c r="J1229">
        <v>0.13500000000000001</v>
      </c>
      <c r="K1229">
        <v>0.44879999999999998</v>
      </c>
      <c r="L1229" s="67">
        <v>54386</v>
      </c>
      <c r="M1229">
        <v>185</v>
      </c>
      <c r="N1229">
        <v>1377</v>
      </c>
      <c r="O1229">
        <v>75.34</v>
      </c>
      <c r="P1229">
        <v>0.50600000000000001</v>
      </c>
    </row>
    <row r="1230" spans="1:16" x14ac:dyDescent="0.3">
      <c r="A1230">
        <v>1228</v>
      </c>
      <c r="B1230" s="68">
        <v>85146606</v>
      </c>
      <c r="C1230" s="67">
        <v>5760219</v>
      </c>
      <c r="D1230" s="67">
        <v>50116653</v>
      </c>
      <c r="E1230" s="7">
        <v>1.1839999999999999</v>
      </c>
      <c r="F1230">
        <v>53.136000000000003</v>
      </c>
      <c r="G1230">
        <v>0.16200000000000001</v>
      </c>
      <c r="H1230">
        <v>0.30170000000000002</v>
      </c>
      <c r="I1230">
        <v>0.69099999999999995</v>
      </c>
      <c r="J1230">
        <v>0.19</v>
      </c>
      <c r="K1230">
        <v>0.38090000000000002</v>
      </c>
      <c r="L1230" s="67">
        <v>72548</v>
      </c>
      <c r="M1230">
        <v>255</v>
      </c>
      <c r="N1230">
        <v>1061</v>
      </c>
      <c r="O1230">
        <v>55.05</v>
      </c>
      <c r="P1230">
        <v>0.53400000000000003</v>
      </c>
    </row>
    <row r="1231" spans="1:16" x14ac:dyDescent="0.3">
      <c r="A1231">
        <v>1229</v>
      </c>
      <c r="B1231" s="68">
        <v>158464149</v>
      </c>
      <c r="C1231" s="67">
        <v>10634517</v>
      </c>
      <c r="D1231" s="67">
        <v>105901055</v>
      </c>
      <c r="E1231" s="7">
        <v>1.135</v>
      </c>
      <c r="F1231">
        <v>71.548000000000002</v>
      </c>
      <c r="G1231">
        <v>0.32500000000000001</v>
      </c>
      <c r="H1231">
        <v>0.28239999999999998</v>
      </c>
      <c r="I1231">
        <v>0.73</v>
      </c>
      <c r="J1231">
        <v>0.18</v>
      </c>
      <c r="K1231">
        <v>0.35560000000000003</v>
      </c>
      <c r="L1231" s="67">
        <v>54486</v>
      </c>
      <c r="M1231">
        <v>166</v>
      </c>
      <c r="N1231">
        <v>1231</v>
      </c>
      <c r="O1231">
        <v>95.7</v>
      </c>
      <c r="P1231">
        <v>0.752</v>
      </c>
    </row>
    <row r="1232" spans="1:16" x14ac:dyDescent="0.3">
      <c r="A1232">
        <v>1230</v>
      </c>
      <c r="B1232" s="68">
        <v>227082481</v>
      </c>
      <c r="C1232" s="67">
        <v>4018292</v>
      </c>
      <c r="D1232" s="67">
        <v>38350001</v>
      </c>
      <c r="E1232" s="7">
        <v>1.133</v>
      </c>
      <c r="F1232">
        <v>48.131999999999998</v>
      </c>
      <c r="G1232">
        <v>0.40699999999999997</v>
      </c>
      <c r="H1232">
        <v>0.22289999999999999</v>
      </c>
      <c r="I1232">
        <v>0.70199999999999996</v>
      </c>
      <c r="J1232">
        <v>0.157</v>
      </c>
      <c r="K1232">
        <v>0.47</v>
      </c>
      <c r="L1232" s="67">
        <v>112698</v>
      </c>
      <c r="M1232">
        <v>171</v>
      </c>
      <c r="N1232">
        <v>1756</v>
      </c>
      <c r="O1232">
        <v>29.01</v>
      </c>
      <c r="P1232">
        <v>0.60099999999999998</v>
      </c>
    </row>
    <row r="1233" spans="1:16" x14ac:dyDescent="0.3">
      <c r="A1233">
        <v>1231</v>
      </c>
      <c r="B1233" s="68">
        <v>28353727</v>
      </c>
      <c r="C1233" s="67">
        <v>4356905</v>
      </c>
      <c r="D1233" s="67">
        <v>71932997</v>
      </c>
      <c r="E1233" s="7">
        <v>1.216</v>
      </c>
      <c r="F1233">
        <v>54.106999999999999</v>
      </c>
      <c r="G1233">
        <v>0.27600000000000002</v>
      </c>
      <c r="H1233">
        <v>0.22339999999999999</v>
      </c>
      <c r="I1233">
        <v>0.54200000000000004</v>
      </c>
      <c r="J1233">
        <v>0.20499999999999999</v>
      </c>
      <c r="K1233">
        <v>0.68779999999999997</v>
      </c>
      <c r="L1233" s="67">
        <v>25171</v>
      </c>
      <c r="M1233">
        <v>105.6</v>
      </c>
      <c r="N1233">
        <v>1639</v>
      </c>
      <c r="O1233">
        <v>61.75</v>
      </c>
      <c r="P1233">
        <v>0.71299999999999997</v>
      </c>
    </row>
    <row r="1234" spans="1:16" x14ac:dyDescent="0.3">
      <c r="A1234">
        <v>1232</v>
      </c>
      <c r="B1234" s="68">
        <v>70151880</v>
      </c>
      <c r="C1234" s="67">
        <v>19147722</v>
      </c>
      <c r="D1234" s="67">
        <v>91980989</v>
      </c>
      <c r="E1234" s="7">
        <v>1.161</v>
      </c>
      <c r="F1234">
        <v>29.756</v>
      </c>
      <c r="G1234">
        <v>0.53</v>
      </c>
      <c r="H1234">
        <v>0.31330000000000002</v>
      </c>
      <c r="I1234">
        <v>0.56399999999999995</v>
      </c>
      <c r="J1234">
        <v>0.21299999999999999</v>
      </c>
      <c r="K1234">
        <v>0.87129999999999996</v>
      </c>
      <c r="L1234" s="67">
        <v>50209</v>
      </c>
      <c r="M1234">
        <v>118.3</v>
      </c>
      <c r="N1234">
        <v>1902</v>
      </c>
      <c r="O1234">
        <v>60.22</v>
      </c>
      <c r="P1234">
        <v>0.75</v>
      </c>
    </row>
    <row r="1235" spans="1:16" x14ac:dyDescent="0.3">
      <c r="A1235">
        <v>1233</v>
      </c>
      <c r="B1235" s="68">
        <v>156461613</v>
      </c>
      <c r="C1235" s="67">
        <v>14644127</v>
      </c>
      <c r="D1235" s="67">
        <v>115999618</v>
      </c>
      <c r="E1235" s="7">
        <v>1.1970000000000001</v>
      </c>
      <c r="F1235">
        <v>49.493000000000002</v>
      </c>
      <c r="G1235">
        <v>0.45700000000000002</v>
      </c>
      <c r="H1235">
        <v>0.30159999999999998</v>
      </c>
      <c r="I1235">
        <v>0.71099999999999997</v>
      </c>
      <c r="J1235">
        <v>0.20599999999999999</v>
      </c>
      <c r="K1235">
        <v>0.41849999999999998</v>
      </c>
      <c r="L1235" s="67">
        <v>47860</v>
      </c>
      <c r="M1235">
        <v>214.2</v>
      </c>
      <c r="N1235">
        <v>1835</v>
      </c>
      <c r="O1235">
        <v>66.69</v>
      </c>
      <c r="P1235">
        <v>0.67500000000000004</v>
      </c>
    </row>
    <row r="1236" spans="1:16" x14ac:dyDescent="0.3">
      <c r="A1236">
        <v>1234</v>
      </c>
      <c r="B1236" s="68">
        <v>187354727</v>
      </c>
      <c r="C1236" s="67">
        <v>8673090</v>
      </c>
      <c r="D1236" s="67">
        <v>88671991</v>
      </c>
      <c r="E1236" s="7">
        <v>1.2070000000000001</v>
      </c>
      <c r="F1236">
        <v>55.798000000000002</v>
      </c>
      <c r="G1236">
        <v>0.47099999999999997</v>
      </c>
      <c r="H1236">
        <v>0.2631</v>
      </c>
      <c r="I1236">
        <v>0.73399999999999999</v>
      </c>
      <c r="J1236">
        <v>0.19800000000000001</v>
      </c>
      <c r="K1236">
        <v>0.37180000000000002</v>
      </c>
      <c r="L1236" s="67">
        <v>44280</v>
      </c>
      <c r="M1236">
        <v>209.3</v>
      </c>
      <c r="N1236">
        <v>1791</v>
      </c>
      <c r="O1236">
        <v>53.06</v>
      </c>
      <c r="P1236">
        <v>0.76900000000000002</v>
      </c>
    </row>
    <row r="1237" spans="1:16" x14ac:dyDescent="0.3">
      <c r="A1237">
        <v>1235</v>
      </c>
      <c r="B1237" s="68">
        <v>149233334</v>
      </c>
      <c r="C1237" s="67">
        <v>6705888</v>
      </c>
      <c r="D1237" s="67">
        <v>126468493</v>
      </c>
      <c r="E1237" s="7">
        <v>1.1759999999999999</v>
      </c>
      <c r="F1237">
        <v>45.494999999999997</v>
      </c>
      <c r="G1237">
        <v>0.48099999999999998</v>
      </c>
      <c r="H1237">
        <v>0.2132</v>
      </c>
      <c r="I1237">
        <v>0.76400000000000001</v>
      </c>
      <c r="J1237">
        <v>0.183</v>
      </c>
      <c r="K1237">
        <v>0.2487</v>
      </c>
      <c r="L1237" s="67">
        <v>77832</v>
      </c>
      <c r="M1237">
        <v>113.4</v>
      </c>
      <c r="N1237">
        <v>1547</v>
      </c>
      <c r="O1237">
        <v>88.81</v>
      </c>
      <c r="P1237">
        <v>0.77300000000000002</v>
      </c>
    </row>
    <row r="1238" spans="1:16" x14ac:dyDescent="0.3">
      <c r="A1238">
        <v>1236</v>
      </c>
      <c r="B1238" s="68">
        <v>124653943</v>
      </c>
      <c r="C1238" s="67">
        <v>9120416</v>
      </c>
      <c r="D1238" s="67">
        <v>95607291</v>
      </c>
      <c r="E1238" s="7">
        <v>1.133</v>
      </c>
      <c r="F1238">
        <v>38.445</v>
      </c>
      <c r="G1238">
        <v>0.36899999999999999</v>
      </c>
      <c r="H1238">
        <v>0.21129999999999999</v>
      </c>
      <c r="I1238">
        <v>0.78</v>
      </c>
      <c r="J1238">
        <v>0.20200000000000001</v>
      </c>
      <c r="K1238">
        <v>0.45140000000000002</v>
      </c>
      <c r="L1238" s="67">
        <v>93327</v>
      </c>
      <c r="M1238">
        <v>135.19999999999999</v>
      </c>
      <c r="N1238">
        <v>1871</v>
      </c>
      <c r="O1238">
        <v>47.27</v>
      </c>
      <c r="P1238">
        <v>0.69699999999999995</v>
      </c>
    </row>
    <row r="1239" spans="1:16" x14ac:dyDescent="0.3">
      <c r="A1239">
        <v>1237</v>
      </c>
      <c r="B1239" s="68">
        <v>180233822</v>
      </c>
      <c r="C1239" s="67">
        <v>11296918</v>
      </c>
      <c r="D1239" s="67">
        <v>193024692</v>
      </c>
      <c r="E1239" s="7">
        <v>1.224</v>
      </c>
      <c r="F1239">
        <v>62.557000000000002</v>
      </c>
      <c r="G1239">
        <v>0.42299999999999999</v>
      </c>
      <c r="H1239">
        <v>0.14219999999999999</v>
      </c>
      <c r="I1239">
        <v>0.72299999999999998</v>
      </c>
      <c r="J1239">
        <v>0.16800000000000001</v>
      </c>
      <c r="K1239">
        <v>0.44069999999999998</v>
      </c>
      <c r="L1239" s="67">
        <v>40143</v>
      </c>
      <c r="M1239">
        <v>247.8</v>
      </c>
      <c r="N1239">
        <v>2742</v>
      </c>
      <c r="O1239">
        <v>91.57</v>
      </c>
      <c r="P1239">
        <v>0.68400000000000005</v>
      </c>
    </row>
    <row r="1240" spans="1:16" x14ac:dyDescent="0.3">
      <c r="A1240">
        <v>1238</v>
      </c>
      <c r="B1240" s="68">
        <v>149889130</v>
      </c>
      <c r="C1240" s="67">
        <v>10514690</v>
      </c>
      <c r="D1240" s="67">
        <v>102529808</v>
      </c>
      <c r="E1240" s="7">
        <v>1.1140000000000001</v>
      </c>
      <c r="F1240">
        <v>60.531999999999996</v>
      </c>
      <c r="G1240">
        <v>0.45</v>
      </c>
      <c r="H1240">
        <v>0.24099999999999999</v>
      </c>
      <c r="I1240">
        <v>0.78600000000000003</v>
      </c>
      <c r="J1240">
        <v>0.20599999999999999</v>
      </c>
      <c r="K1240">
        <v>0.42559999999999998</v>
      </c>
      <c r="L1240" s="67">
        <v>68769</v>
      </c>
      <c r="M1240">
        <v>107.2</v>
      </c>
      <c r="N1240">
        <v>1279</v>
      </c>
      <c r="O1240">
        <v>71.06</v>
      </c>
      <c r="P1240">
        <v>0.747</v>
      </c>
    </row>
    <row r="1241" spans="1:16" x14ac:dyDescent="0.3">
      <c r="A1241">
        <v>1239</v>
      </c>
      <c r="B1241" s="68">
        <v>94479690</v>
      </c>
      <c r="C1241" s="67">
        <v>4077174</v>
      </c>
      <c r="D1241" s="67">
        <v>26891632</v>
      </c>
      <c r="E1241" s="7">
        <v>1.4630000000000001</v>
      </c>
      <c r="F1241">
        <v>43.859000000000002</v>
      </c>
      <c r="G1241">
        <v>0.47</v>
      </c>
      <c r="H1241">
        <v>0.21909999999999999</v>
      </c>
      <c r="I1241">
        <v>0.59099999999999997</v>
      </c>
      <c r="J1241">
        <v>0.14000000000000001</v>
      </c>
      <c r="K1241">
        <v>0.69189999999999996</v>
      </c>
      <c r="L1241" s="67">
        <v>28643</v>
      </c>
      <c r="M1241">
        <v>218.7</v>
      </c>
      <c r="N1241">
        <v>1331</v>
      </c>
      <c r="O1241">
        <v>45.92</v>
      </c>
      <c r="P1241">
        <v>0.73099999999999998</v>
      </c>
    </row>
    <row r="1242" spans="1:16" x14ac:dyDescent="0.3">
      <c r="A1242">
        <v>1240</v>
      </c>
      <c r="B1242" s="68">
        <v>13115446</v>
      </c>
      <c r="C1242" s="67">
        <v>1857866</v>
      </c>
      <c r="D1242" s="67">
        <v>118114883</v>
      </c>
      <c r="E1242" s="7">
        <v>1.123</v>
      </c>
      <c r="F1242">
        <v>31.279</v>
      </c>
      <c r="G1242">
        <v>0.13500000000000001</v>
      </c>
      <c r="H1242">
        <v>0.2263</v>
      </c>
      <c r="I1242">
        <v>0.65200000000000002</v>
      </c>
      <c r="J1242">
        <v>0.20300000000000001</v>
      </c>
      <c r="K1242">
        <v>0.626</v>
      </c>
      <c r="L1242" s="67">
        <v>39725</v>
      </c>
      <c r="M1242">
        <v>105.4</v>
      </c>
      <c r="N1242">
        <v>1704</v>
      </c>
      <c r="O1242">
        <v>75.790000000000006</v>
      </c>
      <c r="P1242">
        <v>0.73899999999999999</v>
      </c>
    </row>
    <row r="1243" spans="1:16" x14ac:dyDescent="0.3">
      <c r="A1243">
        <v>1241</v>
      </c>
      <c r="B1243" s="68">
        <v>164269202</v>
      </c>
      <c r="C1243" s="67">
        <v>15846664</v>
      </c>
      <c r="D1243" s="67">
        <v>129940662</v>
      </c>
      <c r="E1243" s="7">
        <v>1.1000000000000001</v>
      </c>
      <c r="F1243">
        <v>33.619</v>
      </c>
      <c r="G1243">
        <v>0.55400000000000005</v>
      </c>
      <c r="H1243">
        <v>0.27460000000000001</v>
      </c>
      <c r="I1243">
        <v>0.74</v>
      </c>
      <c r="J1243">
        <v>0.21099999999999999</v>
      </c>
      <c r="K1243">
        <v>0.44409999999999999</v>
      </c>
      <c r="L1243" s="67">
        <v>42817</v>
      </c>
      <c r="M1243">
        <v>304.39999999999998</v>
      </c>
      <c r="N1243">
        <v>1310</v>
      </c>
      <c r="O1243">
        <v>90.11</v>
      </c>
      <c r="P1243">
        <v>0.67700000000000005</v>
      </c>
    </row>
    <row r="1244" spans="1:16" x14ac:dyDescent="0.3">
      <c r="A1244">
        <v>1242</v>
      </c>
      <c r="B1244" s="68">
        <v>80144725</v>
      </c>
      <c r="C1244" s="67">
        <v>5989641</v>
      </c>
      <c r="D1244" s="67">
        <v>47347381</v>
      </c>
      <c r="E1244" s="7">
        <v>1.1519999999999999</v>
      </c>
      <c r="F1244">
        <v>52.843000000000004</v>
      </c>
      <c r="G1244">
        <v>0.20200000000000001</v>
      </c>
      <c r="H1244">
        <v>0.28720000000000001</v>
      </c>
      <c r="I1244">
        <v>0.499</v>
      </c>
      <c r="J1244">
        <v>0.18</v>
      </c>
      <c r="K1244">
        <v>0.4405</v>
      </c>
      <c r="L1244" s="67">
        <v>36835</v>
      </c>
      <c r="M1244">
        <v>265.8</v>
      </c>
      <c r="N1244">
        <v>1359</v>
      </c>
      <c r="O1244">
        <v>57.79</v>
      </c>
      <c r="P1244">
        <v>0.76600000000000001</v>
      </c>
    </row>
    <row r="1245" spans="1:16" x14ac:dyDescent="0.3">
      <c r="A1245">
        <v>1243</v>
      </c>
      <c r="B1245" s="68">
        <v>37605074</v>
      </c>
      <c r="C1245" s="67">
        <v>4389634</v>
      </c>
      <c r="D1245" s="67">
        <v>24619624</v>
      </c>
      <c r="E1245" s="7">
        <v>1.105</v>
      </c>
      <c r="F1245">
        <v>31.785</v>
      </c>
      <c r="G1245">
        <v>0.32</v>
      </c>
      <c r="H1245">
        <v>0.33650000000000002</v>
      </c>
      <c r="I1245">
        <v>0.58599999999999997</v>
      </c>
      <c r="J1245">
        <v>0.126</v>
      </c>
      <c r="K1245">
        <v>0.52990000000000004</v>
      </c>
      <c r="L1245" s="67">
        <v>38682</v>
      </c>
      <c r="M1245">
        <v>138</v>
      </c>
      <c r="N1245">
        <v>1545</v>
      </c>
      <c r="O1245">
        <v>30.87</v>
      </c>
      <c r="P1245">
        <v>0.69199999999999995</v>
      </c>
    </row>
    <row r="1246" spans="1:16" x14ac:dyDescent="0.3">
      <c r="A1246">
        <v>1244</v>
      </c>
      <c r="B1246" s="68">
        <v>180670920</v>
      </c>
      <c r="C1246" s="67">
        <v>9301062</v>
      </c>
      <c r="D1246" s="67">
        <v>57828225</v>
      </c>
      <c r="E1246" s="7">
        <v>1.2070000000000001</v>
      </c>
      <c r="F1246">
        <v>42.377000000000002</v>
      </c>
      <c r="G1246">
        <v>0.29899999999999999</v>
      </c>
      <c r="H1246">
        <v>0.28310000000000002</v>
      </c>
      <c r="I1246">
        <v>0.70299999999999996</v>
      </c>
      <c r="J1246">
        <v>0.17799999999999999</v>
      </c>
      <c r="K1246">
        <v>0.56810000000000005</v>
      </c>
      <c r="L1246" s="67">
        <v>147436</v>
      </c>
      <c r="M1246">
        <v>146</v>
      </c>
      <c r="N1246">
        <v>1417</v>
      </c>
      <c r="O1246">
        <v>50.71</v>
      </c>
      <c r="P1246">
        <v>0.66100000000000003</v>
      </c>
    </row>
    <row r="1247" spans="1:16" x14ac:dyDescent="0.3">
      <c r="A1247">
        <v>1245</v>
      </c>
      <c r="B1247" s="68">
        <v>74631947</v>
      </c>
      <c r="C1247" s="67">
        <v>5403480</v>
      </c>
      <c r="D1247" s="67">
        <v>162542954</v>
      </c>
      <c r="E1247" s="7">
        <v>1.38</v>
      </c>
      <c r="F1247">
        <v>58.863999999999997</v>
      </c>
      <c r="G1247">
        <v>0.40400000000000003</v>
      </c>
      <c r="H1247">
        <v>0.19209999999999999</v>
      </c>
      <c r="I1247">
        <v>0.83399999999999996</v>
      </c>
      <c r="J1247">
        <v>0.186</v>
      </c>
      <c r="K1247">
        <v>0.37680000000000002</v>
      </c>
      <c r="L1247" s="67">
        <v>48874</v>
      </c>
      <c r="M1247">
        <v>94.5</v>
      </c>
      <c r="N1247">
        <v>2507</v>
      </c>
      <c r="O1247">
        <v>74.260000000000005</v>
      </c>
      <c r="P1247">
        <v>0.67900000000000005</v>
      </c>
    </row>
    <row r="1248" spans="1:16" x14ac:dyDescent="0.3">
      <c r="A1248">
        <v>1246</v>
      </c>
      <c r="B1248" s="68">
        <v>194876056</v>
      </c>
      <c r="C1248" s="67">
        <v>4668745</v>
      </c>
      <c r="D1248" s="67">
        <v>30730225</v>
      </c>
      <c r="E1248" s="7">
        <v>1.0980000000000001</v>
      </c>
      <c r="F1248">
        <v>77.052999999999997</v>
      </c>
      <c r="G1248">
        <v>0.40899999999999997</v>
      </c>
      <c r="H1248">
        <v>0.23089999999999999</v>
      </c>
      <c r="I1248">
        <v>0.53900000000000003</v>
      </c>
      <c r="J1248">
        <v>0.159</v>
      </c>
      <c r="K1248">
        <v>0.65790000000000004</v>
      </c>
      <c r="L1248" s="67">
        <v>31583</v>
      </c>
      <c r="M1248">
        <v>249.3</v>
      </c>
      <c r="N1248">
        <v>1824</v>
      </c>
      <c r="O1248">
        <v>27.76</v>
      </c>
      <c r="P1248">
        <v>0.78500000000000003</v>
      </c>
    </row>
    <row r="1249" spans="1:16" x14ac:dyDescent="0.3">
      <c r="A1249">
        <v>1247</v>
      </c>
      <c r="B1249" s="68">
        <v>218998605</v>
      </c>
      <c r="C1249" s="67">
        <v>16529544</v>
      </c>
      <c r="D1249" s="67">
        <v>76472237</v>
      </c>
      <c r="E1249" s="7">
        <v>1.129</v>
      </c>
      <c r="F1249">
        <v>62.475999999999999</v>
      </c>
      <c r="G1249">
        <v>0.21099999999999999</v>
      </c>
      <c r="H1249">
        <v>0.32890000000000003</v>
      </c>
      <c r="I1249">
        <v>0.71099999999999997</v>
      </c>
      <c r="J1249">
        <v>0.187</v>
      </c>
      <c r="K1249">
        <v>0.65720000000000001</v>
      </c>
      <c r="L1249" s="67">
        <v>82688</v>
      </c>
      <c r="M1249">
        <v>248.6</v>
      </c>
      <c r="N1249">
        <v>1503</v>
      </c>
      <c r="O1249">
        <v>55.61</v>
      </c>
      <c r="P1249">
        <v>0.80700000000000005</v>
      </c>
    </row>
    <row r="1250" spans="1:16" x14ac:dyDescent="0.3">
      <c r="A1250">
        <v>1248</v>
      </c>
      <c r="B1250" s="68">
        <v>199458759</v>
      </c>
      <c r="C1250" s="67">
        <v>29426362</v>
      </c>
      <c r="D1250" s="67">
        <v>194594486</v>
      </c>
      <c r="E1250" s="7">
        <v>1.1919999999999999</v>
      </c>
      <c r="F1250">
        <v>67.236000000000004</v>
      </c>
      <c r="G1250">
        <v>0.312</v>
      </c>
      <c r="H1250">
        <v>0.3221</v>
      </c>
      <c r="I1250">
        <v>0.80800000000000005</v>
      </c>
      <c r="J1250">
        <v>0.16700000000000001</v>
      </c>
      <c r="K1250">
        <v>0.46949999999999997</v>
      </c>
      <c r="L1250" s="67">
        <v>66094</v>
      </c>
      <c r="M1250">
        <v>241.2</v>
      </c>
      <c r="N1250">
        <v>3219</v>
      </c>
      <c r="O1250">
        <v>69.02</v>
      </c>
      <c r="P1250">
        <v>0.59599999999999997</v>
      </c>
    </row>
    <row r="1251" spans="1:16" x14ac:dyDescent="0.3">
      <c r="A1251">
        <v>1249</v>
      </c>
      <c r="B1251" s="68">
        <v>96797512</v>
      </c>
      <c r="C1251" s="67">
        <v>9357209</v>
      </c>
      <c r="D1251" s="67">
        <v>87071389</v>
      </c>
      <c r="E1251" s="7">
        <v>1.2050000000000001</v>
      </c>
      <c r="F1251">
        <v>52.454999999999998</v>
      </c>
      <c r="G1251">
        <v>0.46600000000000003</v>
      </c>
      <c r="H1251">
        <v>0.18590000000000001</v>
      </c>
      <c r="I1251">
        <v>0.66200000000000003</v>
      </c>
      <c r="J1251">
        <v>0.23899999999999999</v>
      </c>
      <c r="K1251">
        <v>0.57820000000000005</v>
      </c>
      <c r="L1251" s="67">
        <v>37780</v>
      </c>
      <c r="M1251">
        <v>172.1</v>
      </c>
      <c r="N1251">
        <v>1626</v>
      </c>
      <c r="O1251">
        <v>52.45</v>
      </c>
      <c r="P1251">
        <v>0.60899999999999999</v>
      </c>
    </row>
    <row r="1252" spans="1:16" x14ac:dyDescent="0.3">
      <c r="A1252">
        <v>1250</v>
      </c>
      <c r="B1252" s="68">
        <v>80756303</v>
      </c>
      <c r="C1252" s="67">
        <v>6214841</v>
      </c>
      <c r="D1252" s="67">
        <v>65792822</v>
      </c>
      <c r="E1252" s="7">
        <v>1.1240000000000001</v>
      </c>
      <c r="F1252">
        <v>35.012999999999998</v>
      </c>
      <c r="G1252">
        <v>0.35299999999999998</v>
      </c>
      <c r="H1252">
        <v>0.21629999999999999</v>
      </c>
      <c r="I1252">
        <v>0.39800000000000002</v>
      </c>
      <c r="J1252">
        <v>0.19400000000000001</v>
      </c>
      <c r="K1252">
        <v>0.43669999999999998</v>
      </c>
      <c r="L1252" s="67">
        <v>62378</v>
      </c>
      <c r="M1252">
        <v>139.4</v>
      </c>
      <c r="N1252">
        <v>1677</v>
      </c>
      <c r="O1252">
        <v>73.760000000000005</v>
      </c>
      <c r="P1252">
        <v>0.752</v>
      </c>
    </row>
    <row r="1253" spans="1:16" x14ac:dyDescent="0.3">
      <c r="A1253">
        <v>1251</v>
      </c>
      <c r="B1253" s="68">
        <v>33578025</v>
      </c>
      <c r="C1253" s="67">
        <v>2997281</v>
      </c>
      <c r="D1253" s="67">
        <v>82289414</v>
      </c>
      <c r="E1253" s="7">
        <v>1.204</v>
      </c>
      <c r="F1253">
        <v>66.647999999999996</v>
      </c>
      <c r="G1253">
        <v>0.38600000000000001</v>
      </c>
      <c r="H1253">
        <v>0.1799</v>
      </c>
      <c r="I1253">
        <v>0.66</v>
      </c>
      <c r="J1253">
        <v>0.17100000000000001</v>
      </c>
      <c r="K1253">
        <v>0.49619999999999997</v>
      </c>
      <c r="L1253" s="67">
        <v>23204</v>
      </c>
      <c r="M1253">
        <v>79.2</v>
      </c>
      <c r="N1253">
        <v>1699</v>
      </c>
      <c r="O1253">
        <v>66.55</v>
      </c>
      <c r="P1253">
        <v>0.71099999999999997</v>
      </c>
    </row>
    <row r="1254" spans="1:16" x14ac:dyDescent="0.3">
      <c r="A1254">
        <v>1252</v>
      </c>
      <c r="B1254" s="68">
        <v>46594610</v>
      </c>
      <c r="C1254" s="67">
        <v>7694192</v>
      </c>
      <c r="D1254" s="67">
        <v>89758989</v>
      </c>
      <c r="E1254" s="7">
        <v>1.109</v>
      </c>
      <c r="F1254">
        <v>53.43</v>
      </c>
      <c r="G1254">
        <v>0.33500000000000002</v>
      </c>
      <c r="H1254">
        <v>0.23530000000000001</v>
      </c>
      <c r="I1254">
        <v>0.68</v>
      </c>
      <c r="J1254">
        <v>0.161</v>
      </c>
      <c r="K1254">
        <v>0.70169999999999999</v>
      </c>
      <c r="L1254" s="67">
        <v>35382</v>
      </c>
      <c r="M1254">
        <v>109.8</v>
      </c>
      <c r="N1254">
        <v>2141</v>
      </c>
      <c r="O1254">
        <v>54.6</v>
      </c>
      <c r="P1254">
        <v>0.67</v>
      </c>
    </row>
    <row r="1255" spans="1:16" x14ac:dyDescent="0.3">
      <c r="A1255">
        <v>1253</v>
      </c>
      <c r="B1255" s="68">
        <v>134205804</v>
      </c>
      <c r="C1255" s="67">
        <v>7398884</v>
      </c>
      <c r="D1255" s="67">
        <v>97939244</v>
      </c>
      <c r="E1255" s="7">
        <v>1.282</v>
      </c>
      <c r="F1255">
        <v>38.118000000000002</v>
      </c>
      <c r="G1255">
        <v>0.30299999999999999</v>
      </c>
      <c r="H1255">
        <v>0.12820000000000001</v>
      </c>
      <c r="I1255">
        <v>0.71299999999999997</v>
      </c>
      <c r="J1255">
        <v>0.14000000000000001</v>
      </c>
      <c r="K1255">
        <v>0.58909999999999996</v>
      </c>
      <c r="L1255" s="67">
        <v>45707</v>
      </c>
      <c r="M1255">
        <v>349.6</v>
      </c>
      <c r="N1255">
        <v>2276</v>
      </c>
      <c r="O1255">
        <v>71.42</v>
      </c>
      <c r="P1255">
        <v>0.72599999999999998</v>
      </c>
    </row>
    <row r="1256" spans="1:16" x14ac:dyDescent="0.3">
      <c r="A1256">
        <v>1254</v>
      </c>
      <c r="B1256" s="68">
        <v>53800246</v>
      </c>
      <c r="C1256" s="67">
        <v>5767171</v>
      </c>
      <c r="D1256" s="67">
        <v>74656288</v>
      </c>
      <c r="E1256" s="7">
        <v>1.264</v>
      </c>
      <c r="F1256">
        <v>55.305999999999997</v>
      </c>
      <c r="G1256">
        <v>0.38700000000000001</v>
      </c>
      <c r="H1256">
        <v>0.21479999999999999</v>
      </c>
      <c r="I1256">
        <v>0.61399999999999999</v>
      </c>
      <c r="J1256">
        <v>0.14599999999999999</v>
      </c>
      <c r="K1256">
        <v>0.499</v>
      </c>
      <c r="L1256" s="67">
        <v>27377</v>
      </c>
      <c r="M1256">
        <v>130</v>
      </c>
      <c r="N1256">
        <v>1579</v>
      </c>
      <c r="O1256">
        <v>86.12</v>
      </c>
      <c r="P1256">
        <v>0.70699999999999996</v>
      </c>
    </row>
    <row r="1257" spans="1:16" x14ac:dyDescent="0.3">
      <c r="A1257">
        <v>1255</v>
      </c>
      <c r="B1257" s="68">
        <v>172484667</v>
      </c>
      <c r="C1257" s="67">
        <v>10555123</v>
      </c>
      <c r="D1257" s="67">
        <v>80443356</v>
      </c>
      <c r="E1257" s="7">
        <v>1.256</v>
      </c>
      <c r="F1257">
        <v>58.9</v>
      </c>
      <c r="G1257">
        <v>0.23599999999999999</v>
      </c>
      <c r="H1257">
        <v>0.30430000000000001</v>
      </c>
      <c r="I1257">
        <v>0.76900000000000002</v>
      </c>
      <c r="J1257">
        <v>0.154</v>
      </c>
      <c r="K1257">
        <v>0.43109999999999998</v>
      </c>
      <c r="L1257" s="67">
        <v>62200</v>
      </c>
      <c r="M1257">
        <v>248.1</v>
      </c>
      <c r="N1257">
        <v>1578</v>
      </c>
      <c r="O1257">
        <v>69.62</v>
      </c>
      <c r="P1257">
        <v>0.80500000000000005</v>
      </c>
    </row>
    <row r="1258" spans="1:16" x14ac:dyDescent="0.3">
      <c r="A1258">
        <v>1256</v>
      </c>
      <c r="B1258" s="68">
        <v>191920167</v>
      </c>
      <c r="C1258" s="67">
        <v>4197704</v>
      </c>
      <c r="D1258" s="67">
        <v>50643985</v>
      </c>
      <c r="E1258" s="7">
        <v>1.1879999999999999</v>
      </c>
      <c r="F1258">
        <v>56.709000000000003</v>
      </c>
      <c r="G1258">
        <v>0.35099999999999998</v>
      </c>
      <c r="H1258">
        <v>0.185</v>
      </c>
      <c r="I1258">
        <v>0.65200000000000002</v>
      </c>
      <c r="J1258">
        <v>0.13900000000000001</v>
      </c>
      <c r="K1258">
        <v>0.44790000000000002</v>
      </c>
      <c r="L1258" s="67">
        <v>65964</v>
      </c>
      <c r="M1258">
        <v>202.1</v>
      </c>
      <c r="N1258">
        <v>1665</v>
      </c>
      <c r="O1258">
        <v>51.53</v>
      </c>
      <c r="P1258">
        <v>0.72399999999999998</v>
      </c>
    </row>
    <row r="1259" spans="1:16" x14ac:dyDescent="0.3">
      <c r="A1259">
        <v>1257</v>
      </c>
      <c r="B1259" s="68">
        <v>189270697</v>
      </c>
      <c r="C1259" s="67">
        <v>5630482</v>
      </c>
      <c r="D1259" s="67">
        <v>69996095</v>
      </c>
      <c r="E1259" s="7">
        <v>1.2490000000000001</v>
      </c>
      <c r="F1259">
        <v>38.465000000000003</v>
      </c>
      <c r="G1259">
        <v>0.46100000000000002</v>
      </c>
      <c r="H1259">
        <v>0.2097</v>
      </c>
      <c r="I1259">
        <v>0.53400000000000003</v>
      </c>
      <c r="J1259">
        <v>0.19700000000000001</v>
      </c>
      <c r="K1259">
        <v>0.3836</v>
      </c>
      <c r="L1259" s="67">
        <v>61250</v>
      </c>
      <c r="M1259">
        <v>236.2</v>
      </c>
      <c r="N1259">
        <v>1558</v>
      </c>
      <c r="O1259">
        <v>68.64</v>
      </c>
      <c r="P1259">
        <v>0.73799999999999999</v>
      </c>
    </row>
    <row r="1260" spans="1:16" x14ac:dyDescent="0.3">
      <c r="A1260">
        <v>1258</v>
      </c>
      <c r="B1260" s="68">
        <v>25484755</v>
      </c>
      <c r="C1260" s="67">
        <v>2780004</v>
      </c>
      <c r="D1260" s="67">
        <v>82981322</v>
      </c>
      <c r="E1260" s="7">
        <v>1.319</v>
      </c>
      <c r="F1260">
        <v>28.295000000000002</v>
      </c>
      <c r="G1260">
        <v>0.23899999999999999</v>
      </c>
      <c r="H1260">
        <v>0.2457</v>
      </c>
      <c r="I1260">
        <v>0.80300000000000005</v>
      </c>
      <c r="J1260">
        <v>0.157</v>
      </c>
      <c r="K1260">
        <v>0.44400000000000001</v>
      </c>
      <c r="L1260" s="67">
        <v>67360</v>
      </c>
      <c r="M1260">
        <v>89.4</v>
      </c>
      <c r="N1260">
        <v>1834</v>
      </c>
      <c r="O1260">
        <v>60.9</v>
      </c>
      <c r="P1260">
        <v>0.626</v>
      </c>
    </row>
    <row r="1261" spans="1:16" x14ac:dyDescent="0.3">
      <c r="A1261">
        <v>1259</v>
      </c>
      <c r="B1261" s="68">
        <v>235269869</v>
      </c>
      <c r="C1261" s="67">
        <v>10647285</v>
      </c>
      <c r="D1261" s="67">
        <v>129470057</v>
      </c>
      <c r="E1261" s="7">
        <v>1.175</v>
      </c>
      <c r="F1261">
        <v>59.398000000000003</v>
      </c>
      <c r="G1261">
        <v>0.44400000000000001</v>
      </c>
      <c r="H1261">
        <v>0.24149999999999999</v>
      </c>
      <c r="I1261">
        <v>0.65600000000000003</v>
      </c>
      <c r="J1261">
        <v>0.20100000000000001</v>
      </c>
      <c r="K1261">
        <v>0.34050000000000002</v>
      </c>
      <c r="L1261" s="67">
        <v>48290</v>
      </c>
      <c r="M1261">
        <v>267.8</v>
      </c>
      <c r="N1261">
        <v>1887</v>
      </c>
      <c r="O1261">
        <v>78.73</v>
      </c>
      <c r="P1261">
        <v>0.69</v>
      </c>
    </row>
    <row r="1262" spans="1:16" x14ac:dyDescent="0.3">
      <c r="A1262">
        <v>1260</v>
      </c>
      <c r="B1262" s="68">
        <v>65246680</v>
      </c>
      <c r="C1262" s="67">
        <v>8706317</v>
      </c>
      <c r="D1262" s="67">
        <v>69800627</v>
      </c>
      <c r="E1262" s="7">
        <v>1.163</v>
      </c>
      <c r="F1262">
        <v>35.26</v>
      </c>
      <c r="G1262">
        <v>0.35899999999999999</v>
      </c>
      <c r="H1262">
        <v>0.26540000000000002</v>
      </c>
      <c r="I1262">
        <v>0.79600000000000004</v>
      </c>
      <c r="J1262">
        <v>0.13100000000000001</v>
      </c>
      <c r="K1262">
        <v>0.50280000000000002</v>
      </c>
      <c r="L1262" s="67">
        <v>79881</v>
      </c>
      <c r="M1262">
        <v>98</v>
      </c>
      <c r="N1262">
        <v>1282</v>
      </c>
      <c r="O1262">
        <v>78.06</v>
      </c>
      <c r="P1262">
        <v>0.65900000000000003</v>
      </c>
    </row>
    <row r="1263" spans="1:16" x14ac:dyDescent="0.3">
      <c r="A1263">
        <v>1261</v>
      </c>
      <c r="B1263" s="68">
        <v>262715409</v>
      </c>
      <c r="C1263" s="67">
        <v>16300965</v>
      </c>
      <c r="D1263" s="67">
        <v>139448664</v>
      </c>
      <c r="E1263" s="7">
        <v>1.119</v>
      </c>
      <c r="F1263">
        <v>45.44</v>
      </c>
      <c r="G1263">
        <v>0.38900000000000001</v>
      </c>
      <c r="H1263">
        <v>0.1812</v>
      </c>
      <c r="I1263">
        <v>0.53100000000000003</v>
      </c>
      <c r="J1263">
        <v>0.151</v>
      </c>
      <c r="K1263">
        <v>0.64500000000000002</v>
      </c>
      <c r="L1263" s="67">
        <v>92820</v>
      </c>
      <c r="M1263">
        <v>243.7</v>
      </c>
      <c r="N1263">
        <v>3359</v>
      </c>
      <c r="O1263">
        <v>74.45</v>
      </c>
      <c r="P1263">
        <v>0.65700000000000003</v>
      </c>
    </row>
    <row r="1264" spans="1:16" x14ac:dyDescent="0.3">
      <c r="A1264">
        <v>1262</v>
      </c>
      <c r="B1264" s="68">
        <v>139425479</v>
      </c>
      <c r="C1264" s="67">
        <v>6895379</v>
      </c>
      <c r="D1264" s="67">
        <v>75026110</v>
      </c>
      <c r="E1264" s="7">
        <v>1.1419999999999999</v>
      </c>
      <c r="F1264">
        <v>43.9</v>
      </c>
      <c r="G1264">
        <v>0.39900000000000002</v>
      </c>
      <c r="H1264">
        <v>0.1603</v>
      </c>
      <c r="I1264">
        <v>0.71699999999999997</v>
      </c>
      <c r="J1264">
        <v>0.158</v>
      </c>
      <c r="K1264">
        <v>0.57340000000000002</v>
      </c>
      <c r="L1264" s="67">
        <v>53669</v>
      </c>
      <c r="M1264">
        <v>217.1</v>
      </c>
      <c r="N1264">
        <v>1453</v>
      </c>
      <c r="O1264">
        <v>67.16</v>
      </c>
      <c r="P1264">
        <v>0.68300000000000005</v>
      </c>
    </row>
    <row r="1265" spans="1:16" x14ac:dyDescent="0.3">
      <c r="A1265">
        <v>1263</v>
      </c>
      <c r="B1265" s="68">
        <v>251843692</v>
      </c>
      <c r="C1265" s="67">
        <v>4171460</v>
      </c>
      <c r="D1265" s="67">
        <v>63206824</v>
      </c>
      <c r="E1265" s="7">
        <v>1.159</v>
      </c>
      <c r="F1265">
        <v>68.918999999999997</v>
      </c>
      <c r="G1265">
        <v>0.70299999999999996</v>
      </c>
      <c r="H1265">
        <v>0.20319999999999999</v>
      </c>
      <c r="I1265">
        <v>0.73099999999999998</v>
      </c>
      <c r="J1265">
        <v>0.17799999999999999</v>
      </c>
      <c r="K1265">
        <v>0.32479999999999998</v>
      </c>
      <c r="L1265" s="67">
        <v>56365</v>
      </c>
      <c r="M1265">
        <v>123.2</v>
      </c>
      <c r="N1265">
        <v>1244</v>
      </c>
      <c r="O1265">
        <v>58.41</v>
      </c>
      <c r="P1265">
        <v>0.749</v>
      </c>
    </row>
    <row r="1266" spans="1:16" x14ac:dyDescent="0.3">
      <c r="A1266">
        <v>1264</v>
      </c>
      <c r="B1266" s="68">
        <v>143308358</v>
      </c>
      <c r="C1266" s="67">
        <v>22271288</v>
      </c>
      <c r="D1266" s="67">
        <v>121977914</v>
      </c>
      <c r="E1266" s="7">
        <v>1.1359999999999999</v>
      </c>
      <c r="F1266">
        <v>77.010999999999996</v>
      </c>
      <c r="G1266">
        <v>0.39800000000000002</v>
      </c>
      <c r="H1266">
        <v>0.33600000000000002</v>
      </c>
      <c r="I1266">
        <v>0.66900000000000004</v>
      </c>
      <c r="J1266">
        <v>0.17199999999999999</v>
      </c>
      <c r="K1266">
        <v>0.54339999999999999</v>
      </c>
      <c r="L1266" s="67">
        <v>47325</v>
      </c>
      <c r="M1266">
        <v>124.3</v>
      </c>
      <c r="N1266">
        <v>2540</v>
      </c>
      <c r="O1266">
        <v>60.95</v>
      </c>
      <c r="P1266">
        <v>0.79500000000000004</v>
      </c>
    </row>
    <row r="1267" spans="1:16" x14ac:dyDescent="0.3">
      <c r="A1267">
        <v>1265</v>
      </c>
      <c r="B1267" s="68">
        <v>151658563</v>
      </c>
      <c r="C1267" s="67">
        <v>8963223</v>
      </c>
      <c r="D1267" s="67">
        <v>63939656</v>
      </c>
      <c r="E1267" s="7">
        <v>1.264</v>
      </c>
      <c r="F1267">
        <v>42.838999999999999</v>
      </c>
      <c r="G1267">
        <v>0.28499999999999998</v>
      </c>
      <c r="H1267">
        <v>0.19139999999999999</v>
      </c>
      <c r="I1267">
        <v>0.83599999999999997</v>
      </c>
      <c r="J1267">
        <v>0.14799999999999999</v>
      </c>
      <c r="K1267">
        <v>0.73250000000000004</v>
      </c>
      <c r="L1267" s="67">
        <v>71059</v>
      </c>
      <c r="M1267">
        <v>271.8</v>
      </c>
      <c r="N1267">
        <v>1295</v>
      </c>
      <c r="O1267">
        <v>64.78</v>
      </c>
      <c r="P1267">
        <v>0.64400000000000002</v>
      </c>
    </row>
    <row r="1268" spans="1:16" x14ac:dyDescent="0.3">
      <c r="A1268">
        <v>1266</v>
      </c>
      <c r="B1268" s="68">
        <v>155024894</v>
      </c>
      <c r="C1268" s="67">
        <v>6690213</v>
      </c>
      <c r="D1268" s="67">
        <v>53404022</v>
      </c>
      <c r="E1268" s="7">
        <v>1.345</v>
      </c>
      <c r="F1268">
        <v>50.781999999999996</v>
      </c>
      <c r="G1268">
        <v>0.42599999999999999</v>
      </c>
      <c r="H1268">
        <v>0.2369</v>
      </c>
      <c r="I1268">
        <v>0.77600000000000002</v>
      </c>
      <c r="J1268">
        <v>0.193</v>
      </c>
      <c r="K1268">
        <v>0.52880000000000005</v>
      </c>
      <c r="L1268" s="67">
        <v>54073</v>
      </c>
      <c r="M1268">
        <v>174.9</v>
      </c>
      <c r="N1268">
        <v>954</v>
      </c>
      <c r="O1268">
        <v>64.680000000000007</v>
      </c>
      <c r="P1268">
        <v>0.75800000000000001</v>
      </c>
    </row>
    <row r="1269" spans="1:16" x14ac:dyDescent="0.3">
      <c r="A1269">
        <v>1267</v>
      </c>
      <c r="B1269" s="68">
        <v>72408236</v>
      </c>
      <c r="C1269" s="67">
        <v>6178653</v>
      </c>
      <c r="D1269" s="67">
        <v>65422833</v>
      </c>
      <c r="E1269" s="7">
        <v>1.22</v>
      </c>
      <c r="F1269">
        <v>35.317</v>
      </c>
      <c r="G1269">
        <v>0.34699999999999998</v>
      </c>
      <c r="H1269">
        <v>0.20319999999999999</v>
      </c>
      <c r="I1269">
        <v>0.61899999999999999</v>
      </c>
      <c r="J1269">
        <v>0.188</v>
      </c>
      <c r="K1269">
        <v>0.46479999999999999</v>
      </c>
      <c r="L1269" s="67">
        <v>48809</v>
      </c>
      <c r="M1269">
        <v>173.9</v>
      </c>
      <c r="N1269">
        <v>1484</v>
      </c>
      <c r="O1269">
        <v>59.41</v>
      </c>
      <c r="P1269">
        <v>0.69499999999999995</v>
      </c>
    </row>
    <row r="1270" spans="1:16" x14ac:dyDescent="0.3">
      <c r="A1270">
        <v>1268</v>
      </c>
      <c r="B1270" s="68">
        <v>188781108</v>
      </c>
      <c r="C1270" s="67">
        <v>10984263</v>
      </c>
      <c r="D1270" s="67">
        <v>112966369</v>
      </c>
      <c r="E1270" s="7">
        <v>1.165</v>
      </c>
      <c r="F1270">
        <v>66.858999999999995</v>
      </c>
      <c r="G1270">
        <v>0.58699999999999997</v>
      </c>
      <c r="H1270">
        <v>0.2102</v>
      </c>
      <c r="I1270">
        <v>0.628</v>
      </c>
      <c r="J1270">
        <v>0.18</v>
      </c>
      <c r="K1270">
        <v>0.4627</v>
      </c>
      <c r="L1270" s="67">
        <v>50930</v>
      </c>
      <c r="M1270">
        <v>115.3</v>
      </c>
      <c r="N1270">
        <v>2510</v>
      </c>
      <c r="O1270">
        <v>59.68</v>
      </c>
      <c r="P1270">
        <v>0.81799999999999995</v>
      </c>
    </row>
    <row r="1271" spans="1:16" x14ac:dyDescent="0.3">
      <c r="A1271">
        <v>1269</v>
      </c>
      <c r="B1271" s="68">
        <v>46607363</v>
      </c>
      <c r="C1271" s="67">
        <v>2199564</v>
      </c>
      <c r="D1271" s="67">
        <v>22075805</v>
      </c>
      <c r="E1271" s="7">
        <v>1.145</v>
      </c>
      <c r="F1271">
        <v>51.155000000000001</v>
      </c>
      <c r="G1271">
        <v>0.3</v>
      </c>
      <c r="H1271">
        <v>0.21560000000000001</v>
      </c>
      <c r="I1271">
        <v>0.69899999999999995</v>
      </c>
      <c r="J1271">
        <v>0.13600000000000001</v>
      </c>
      <c r="K1271">
        <v>0.46210000000000001</v>
      </c>
      <c r="L1271" s="67">
        <v>38906</v>
      </c>
      <c r="M1271">
        <v>106.2</v>
      </c>
      <c r="N1271">
        <v>1159</v>
      </c>
      <c r="O1271">
        <v>29.46</v>
      </c>
      <c r="P1271">
        <v>0.73499999999999999</v>
      </c>
    </row>
    <row r="1272" spans="1:16" x14ac:dyDescent="0.3">
      <c r="A1272">
        <v>1270</v>
      </c>
      <c r="B1272" s="68">
        <v>68935599</v>
      </c>
      <c r="C1272" s="67">
        <v>2768383</v>
      </c>
      <c r="D1272" s="67">
        <v>49044138</v>
      </c>
      <c r="E1272" s="7">
        <v>1.125</v>
      </c>
      <c r="F1272">
        <v>38.642000000000003</v>
      </c>
      <c r="G1272">
        <v>0.41899999999999998</v>
      </c>
      <c r="H1272">
        <v>9.9400000000000002E-2</v>
      </c>
      <c r="I1272">
        <v>0.59</v>
      </c>
      <c r="J1272">
        <v>0.161</v>
      </c>
      <c r="K1272">
        <v>0.56810000000000005</v>
      </c>
      <c r="L1272" s="67">
        <v>33470</v>
      </c>
      <c r="M1272">
        <v>150.19999999999999</v>
      </c>
      <c r="N1272">
        <v>987</v>
      </c>
      <c r="O1272">
        <v>75.92</v>
      </c>
      <c r="P1272">
        <v>0.84699999999999998</v>
      </c>
    </row>
    <row r="1273" spans="1:16" x14ac:dyDescent="0.3">
      <c r="A1273">
        <v>1271</v>
      </c>
      <c r="B1273" s="68">
        <v>43997328</v>
      </c>
      <c r="C1273" s="67">
        <v>2399630</v>
      </c>
      <c r="D1273" s="67">
        <v>103031106</v>
      </c>
      <c r="E1273" s="7">
        <v>1.2370000000000001</v>
      </c>
      <c r="F1273">
        <v>27.366</v>
      </c>
      <c r="G1273">
        <v>0.33900000000000002</v>
      </c>
      <c r="H1273">
        <v>0.12859999999999999</v>
      </c>
      <c r="I1273">
        <v>0.86099999999999999</v>
      </c>
      <c r="J1273">
        <v>0.14899999999999999</v>
      </c>
      <c r="K1273">
        <v>0.42420000000000002</v>
      </c>
      <c r="L1273" s="67">
        <v>31990</v>
      </c>
      <c r="M1273">
        <v>246.1</v>
      </c>
      <c r="N1273">
        <v>2051</v>
      </c>
      <c r="O1273">
        <v>62.52</v>
      </c>
      <c r="P1273">
        <v>0.60199999999999998</v>
      </c>
    </row>
    <row r="1274" spans="1:16" x14ac:dyDescent="0.3">
      <c r="A1274">
        <v>1272</v>
      </c>
      <c r="B1274" s="68">
        <v>116924940</v>
      </c>
      <c r="C1274" s="67">
        <v>4199062</v>
      </c>
      <c r="D1274" s="67">
        <v>74984121</v>
      </c>
      <c r="E1274" s="7">
        <v>1.35</v>
      </c>
      <c r="F1274">
        <v>39.064</v>
      </c>
      <c r="G1274">
        <v>0.504</v>
      </c>
      <c r="H1274">
        <v>0.1043</v>
      </c>
      <c r="I1274">
        <v>0.59499999999999997</v>
      </c>
      <c r="J1274">
        <v>0.185</v>
      </c>
      <c r="K1274">
        <v>0.53700000000000003</v>
      </c>
      <c r="L1274" s="67">
        <v>38757</v>
      </c>
      <c r="M1274">
        <v>207.3</v>
      </c>
      <c r="N1274">
        <v>1779</v>
      </c>
      <c r="O1274">
        <v>66.56</v>
      </c>
      <c r="P1274">
        <v>0.74</v>
      </c>
    </row>
    <row r="1275" spans="1:16" x14ac:dyDescent="0.3">
      <c r="A1275">
        <v>1273</v>
      </c>
      <c r="B1275" s="68">
        <v>217369143</v>
      </c>
      <c r="C1275" s="67">
        <v>55543057</v>
      </c>
      <c r="D1275" s="67">
        <v>234807253</v>
      </c>
      <c r="E1275" s="7">
        <v>1.1839999999999999</v>
      </c>
      <c r="F1275">
        <v>57.05</v>
      </c>
      <c r="G1275">
        <v>0.40500000000000003</v>
      </c>
      <c r="H1275">
        <v>0.27050000000000002</v>
      </c>
      <c r="I1275">
        <v>0.88700000000000001</v>
      </c>
      <c r="J1275">
        <v>0.17199999999999999</v>
      </c>
      <c r="K1275">
        <v>0.94469999999999998</v>
      </c>
      <c r="L1275" s="67">
        <v>36029</v>
      </c>
      <c r="M1275">
        <v>379.7</v>
      </c>
      <c r="N1275">
        <v>3394</v>
      </c>
      <c r="O1275">
        <v>69.22</v>
      </c>
      <c r="P1275">
        <v>0.68700000000000006</v>
      </c>
    </row>
    <row r="1276" spans="1:16" x14ac:dyDescent="0.3">
      <c r="A1276">
        <v>1274</v>
      </c>
      <c r="B1276" s="68">
        <v>72473221</v>
      </c>
      <c r="C1276" s="67">
        <v>4201114</v>
      </c>
      <c r="D1276" s="67">
        <v>70472493</v>
      </c>
      <c r="E1276" s="7">
        <v>1.1220000000000001</v>
      </c>
      <c r="F1276">
        <v>34.884</v>
      </c>
      <c r="G1276">
        <v>0.38900000000000001</v>
      </c>
      <c r="H1276">
        <v>0.20369999999999999</v>
      </c>
      <c r="I1276">
        <v>0.88800000000000001</v>
      </c>
      <c r="J1276">
        <v>0.19900000000000001</v>
      </c>
      <c r="K1276">
        <v>0.29260000000000003</v>
      </c>
      <c r="L1276" s="67">
        <v>98333</v>
      </c>
      <c r="M1276">
        <v>82.9</v>
      </c>
      <c r="N1276">
        <v>995</v>
      </c>
      <c r="O1276">
        <v>57.99</v>
      </c>
      <c r="P1276">
        <v>0.65500000000000003</v>
      </c>
    </row>
    <row r="1277" spans="1:16" x14ac:dyDescent="0.3">
      <c r="A1277">
        <v>1275</v>
      </c>
      <c r="B1277" s="68">
        <v>87982555</v>
      </c>
      <c r="C1277" s="67">
        <v>3849529</v>
      </c>
      <c r="D1277" s="67">
        <v>53924754</v>
      </c>
      <c r="E1277" s="7">
        <v>1.095</v>
      </c>
      <c r="F1277">
        <v>41.908000000000001</v>
      </c>
      <c r="G1277">
        <v>0.41099999999999998</v>
      </c>
      <c r="H1277">
        <v>0.13270000000000001</v>
      </c>
      <c r="I1277">
        <v>0.47799999999999998</v>
      </c>
      <c r="J1277">
        <v>0.151</v>
      </c>
      <c r="K1277">
        <v>0.53790000000000004</v>
      </c>
      <c r="L1277" s="67">
        <v>34675</v>
      </c>
      <c r="M1277">
        <v>214.9</v>
      </c>
      <c r="N1277">
        <v>1391</v>
      </c>
      <c r="O1277">
        <v>76.08</v>
      </c>
      <c r="P1277">
        <v>0.68600000000000005</v>
      </c>
    </row>
    <row r="1278" spans="1:16" x14ac:dyDescent="0.3">
      <c r="A1278">
        <v>1276</v>
      </c>
      <c r="B1278" s="68">
        <v>214000281</v>
      </c>
      <c r="C1278" s="67">
        <v>11984233</v>
      </c>
      <c r="D1278" s="67">
        <v>98356420</v>
      </c>
      <c r="E1278" s="7">
        <v>1.208</v>
      </c>
      <c r="F1278">
        <v>53.518000000000001</v>
      </c>
      <c r="G1278">
        <v>0.54800000000000004</v>
      </c>
      <c r="H1278">
        <v>0.25750000000000001</v>
      </c>
      <c r="I1278">
        <v>0.66200000000000003</v>
      </c>
      <c r="J1278">
        <v>0.125</v>
      </c>
      <c r="K1278">
        <v>0.47320000000000001</v>
      </c>
      <c r="L1278" s="67">
        <v>45464</v>
      </c>
      <c r="M1278">
        <v>200.8</v>
      </c>
      <c r="N1278">
        <v>2191</v>
      </c>
      <c r="O1278">
        <v>84.24</v>
      </c>
      <c r="P1278">
        <v>0.8</v>
      </c>
    </row>
    <row r="1279" spans="1:16" x14ac:dyDescent="0.3">
      <c r="A1279">
        <v>1277</v>
      </c>
      <c r="B1279" s="68">
        <v>39645860</v>
      </c>
      <c r="C1279" s="67">
        <v>3255560</v>
      </c>
      <c r="D1279" s="67">
        <v>81731042</v>
      </c>
      <c r="E1279" s="7">
        <v>1.254</v>
      </c>
      <c r="F1279">
        <v>46.134</v>
      </c>
      <c r="G1279">
        <v>0.39900000000000002</v>
      </c>
      <c r="H1279">
        <v>0.17730000000000001</v>
      </c>
      <c r="I1279">
        <v>0.67300000000000004</v>
      </c>
      <c r="J1279">
        <v>0.19</v>
      </c>
      <c r="K1279">
        <v>0.4632</v>
      </c>
      <c r="L1279" s="67">
        <v>29187</v>
      </c>
      <c r="M1279">
        <v>99</v>
      </c>
      <c r="N1279">
        <v>1652</v>
      </c>
      <c r="O1279">
        <v>62.71</v>
      </c>
      <c r="P1279">
        <v>0.747</v>
      </c>
    </row>
    <row r="1280" spans="1:16" x14ac:dyDescent="0.3">
      <c r="A1280">
        <v>1278</v>
      </c>
      <c r="B1280" s="68">
        <v>103460205</v>
      </c>
      <c r="C1280" s="67">
        <v>10015291</v>
      </c>
      <c r="D1280" s="67">
        <v>107493994</v>
      </c>
      <c r="E1280" s="7">
        <v>1.1020000000000001</v>
      </c>
      <c r="F1280">
        <v>40.802999999999997</v>
      </c>
      <c r="G1280">
        <v>0.312</v>
      </c>
      <c r="H1280">
        <v>0.18410000000000001</v>
      </c>
      <c r="I1280">
        <v>0.41499999999999998</v>
      </c>
      <c r="J1280">
        <v>0.214</v>
      </c>
      <c r="K1280">
        <v>0.52590000000000003</v>
      </c>
      <c r="L1280" s="67">
        <v>38037</v>
      </c>
      <c r="M1280">
        <v>292.10000000000002</v>
      </c>
      <c r="N1280">
        <v>2008</v>
      </c>
      <c r="O1280">
        <v>85.72</v>
      </c>
      <c r="P1280">
        <v>0.73199999999999998</v>
      </c>
    </row>
    <row r="1281" spans="1:16" x14ac:dyDescent="0.3">
      <c r="A1281">
        <v>1279</v>
      </c>
      <c r="B1281" s="68">
        <v>39327793</v>
      </c>
      <c r="C1281" s="67">
        <v>2819225</v>
      </c>
      <c r="D1281" s="67">
        <v>197367850</v>
      </c>
      <c r="E1281" s="7">
        <v>1.2010000000000001</v>
      </c>
      <c r="F1281">
        <v>43.206000000000003</v>
      </c>
      <c r="G1281">
        <v>0.35099999999999998</v>
      </c>
      <c r="H1281">
        <v>0.1946</v>
      </c>
      <c r="I1281">
        <v>0.71699999999999997</v>
      </c>
      <c r="J1281">
        <v>0.245</v>
      </c>
      <c r="K1281">
        <v>0.36840000000000001</v>
      </c>
      <c r="L1281" s="67">
        <v>27608</v>
      </c>
      <c r="M1281">
        <v>122.8</v>
      </c>
      <c r="N1281">
        <v>1750</v>
      </c>
      <c r="O1281">
        <v>99.55</v>
      </c>
      <c r="P1281">
        <v>0.76500000000000001</v>
      </c>
    </row>
    <row r="1282" spans="1:16" x14ac:dyDescent="0.3">
      <c r="A1282">
        <v>1280</v>
      </c>
      <c r="B1282" s="68">
        <v>68154552</v>
      </c>
      <c r="C1282" s="67">
        <v>6486407</v>
      </c>
      <c r="D1282" s="67">
        <v>66237583</v>
      </c>
      <c r="E1282" s="7">
        <v>1.1910000000000001</v>
      </c>
      <c r="F1282">
        <v>45.118000000000002</v>
      </c>
      <c r="G1282">
        <v>0.21099999999999999</v>
      </c>
      <c r="H1282">
        <v>0.16919999999999999</v>
      </c>
      <c r="I1282">
        <v>0.86699999999999999</v>
      </c>
      <c r="J1282">
        <v>0.191</v>
      </c>
      <c r="K1282">
        <v>0.57879999999999998</v>
      </c>
      <c r="L1282" s="67">
        <v>40930</v>
      </c>
      <c r="M1282">
        <v>242.2</v>
      </c>
      <c r="N1282">
        <v>816</v>
      </c>
      <c r="O1282">
        <v>75.3</v>
      </c>
      <c r="P1282">
        <v>0.72099999999999997</v>
      </c>
    </row>
    <row r="1283" spans="1:16" x14ac:dyDescent="0.3">
      <c r="A1283">
        <v>1281</v>
      </c>
      <c r="B1283" s="68">
        <v>33171176</v>
      </c>
      <c r="C1283" s="67">
        <v>2791023</v>
      </c>
      <c r="D1283" s="67">
        <v>174976934</v>
      </c>
      <c r="E1283" s="7">
        <v>1.075</v>
      </c>
      <c r="F1283">
        <v>25.86</v>
      </c>
      <c r="G1283">
        <v>0.309</v>
      </c>
      <c r="H1283">
        <v>0.21510000000000001</v>
      </c>
      <c r="I1283">
        <v>0.67500000000000004</v>
      </c>
      <c r="J1283">
        <v>0.217</v>
      </c>
      <c r="K1283">
        <v>0.39119999999999999</v>
      </c>
      <c r="L1283" s="67">
        <v>55934</v>
      </c>
      <c r="M1283">
        <v>135.5</v>
      </c>
      <c r="N1283">
        <v>2075</v>
      </c>
      <c r="O1283">
        <v>79.63</v>
      </c>
      <c r="P1283">
        <v>0.54700000000000004</v>
      </c>
    </row>
    <row r="1284" spans="1:16" x14ac:dyDescent="0.3">
      <c r="A1284">
        <v>1282</v>
      </c>
      <c r="B1284" s="68">
        <v>408826127</v>
      </c>
      <c r="C1284" s="67">
        <v>31025218</v>
      </c>
      <c r="D1284" s="67">
        <v>265800841</v>
      </c>
      <c r="E1284" s="7">
        <v>1.147</v>
      </c>
      <c r="F1284">
        <v>59.539000000000001</v>
      </c>
      <c r="G1284">
        <v>0.51300000000000001</v>
      </c>
      <c r="H1284">
        <v>0.26490000000000002</v>
      </c>
      <c r="I1284">
        <v>0.72499999999999998</v>
      </c>
      <c r="J1284">
        <v>0.19700000000000001</v>
      </c>
      <c r="K1284">
        <v>0.44069999999999998</v>
      </c>
      <c r="L1284" s="67">
        <v>86558</v>
      </c>
      <c r="M1284">
        <v>214.9</v>
      </c>
      <c r="N1284">
        <v>2996</v>
      </c>
      <c r="O1284">
        <v>91.66</v>
      </c>
      <c r="P1284">
        <v>0.72</v>
      </c>
    </row>
    <row r="1285" spans="1:16" x14ac:dyDescent="0.3">
      <c r="A1285">
        <v>1283</v>
      </c>
      <c r="B1285" s="68">
        <v>137548392</v>
      </c>
      <c r="C1285" s="67">
        <v>8415227</v>
      </c>
      <c r="D1285" s="67">
        <v>161161127</v>
      </c>
      <c r="E1285" s="7">
        <v>1.2150000000000001</v>
      </c>
      <c r="F1285">
        <v>30.861999999999998</v>
      </c>
      <c r="G1285">
        <v>0.38200000000000001</v>
      </c>
      <c r="H1285">
        <v>9.1800000000000007E-2</v>
      </c>
      <c r="I1285">
        <v>0.878</v>
      </c>
      <c r="J1285">
        <v>0.16500000000000001</v>
      </c>
      <c r="K1285">
        <v>0.6663</v>
      </c>
      <c r="L1285" s="67">
        <v>59514</v>
      </c>
      <c r="M1285">
        <v>276.8</v>
      </c>
      <c r="N1285">
        <v>2256</v>
      </c>
      <c r="O1285">
        <v>77.41</v>
      </c>
      <c r="P1285">
        <v>0.70799999999999996</v>
      </c>
    </row>
    <row r="1286" spans="1:16" x14ac:dyDescent="0.3">
      <c r="A1286">
        <v>1284</v>
      </c>
      <c r="B1286" s="68">
        <v>196531736</v>
      </c>
      <c r="C1286" s="67">
        <v>12881246</v>
      </c>
      <c r="D1286" s="67">
        <v>143201848</v>
      </c>
      <c r="E1286" s="7">
        <v>1.383</v>
      </c>
      <c r="F1286">
        <v>38.085000000000001</v>
      </c>
      <c r="G1286">
        <v>0.33900000000000002</v>
      </c>
      <c r="H1286">
        <v>0.23</v>
      </c>
      <c r="I1286">
        <v>0.748</v>
      </c>
      <c r="J1286">
        <v>0.23200000000000001</v>
      </c>
      <c r="K1286">
        <v>0.39100000000000001</v>
      </c>
      <c r="L1286" s="67">
        <v>185656</v>
      </c>
      <c r="M1286">
        <v>126.2</v>
      </c>
      <c r="N1286">
        <v>2178</v>
      </c>
      <c r="O1286">
        <v>67.58</v>
      </c>
      <c r="P1286">
        <v>0.64900000000000002</v>
      </c>
    </row>
    <row r="1287" spans="1:16" x14ac:dyDescent="0.3">
      <c r="A1287">
        <v>1285</v>
      </c>
      <c r="B1287" s="68">
        <v>220085704</v>
      </c>
      <c r="C1287" s="67">
        <v>40763524</v>
      </c>
      <c r="D1287" s="67">
        <v>218588739</v>
      </c>
      <c r="E1287" s="7">
        <v>1.1639999999999999</v>
      </c>
      <c r="F1287">
        <v>59.018000000000001</v>
      </c>
      <c r="G1287">
        <v>0.36</v>
      </c>
      <c r="H1287">
        <v>0.3397</v>
      </c>
      <c r="I1287">
        <v>0.77800000000000002</v>
      </c>
      <c r="J1287">
        <v>0.218</v>
      </c>
      <c r="K1287">
        <v>0.54900000000000004</v>
      </c>
      <c r="L1287" s="67">
        <v>54228</v>
      </c>
      <c r="M1287">
        <v>294.8</v>
      </c>
      <c r="N1287">
        <v>2632</v>
      </c>
      <c r="O1287">
        <v>73.349999999999994</v>
      </c>
      <c r="P1287">
        <v>0.64900000000000002</v>
      </c>
    </row>
    <row r="1288" spans="1:16" x14ac:dyDescent="0.3">
      <c r="A1288">
        <v>1286</v>
      </c>
      <c r="B1288" s="68">
        <v>147326940</v>
      </c>
      <c r="C1288" s="67">
        <v>12127119</v>
      </c>
      <c r="D1288" s="67">
        <v>100747323</v>
      </c>
      <c r="E1288" s="7">
        <v>1.1479999999999999</v>
      </c>
      <c r="F1288">
        <v>49.1</v>
      </c>
      <c r="G1288">
        <v>0.41799999999999998</v>
      </c>
      <c r="H1288">
        <v>0.21840000000000001</v>
      </c>
      <c r="I1288">
        <v>0.54400000000000004</v>
      </c>
      <c r="J1288">
        <v>0.17199999999999999</v>
      </c>
      <c r="K1288">
        <v>0.55110000000000003</v>
      </c>
      <c r="L1288" s="67">
        <v>47833</v>
      </c>
      <c r="M1288">
        <v>202.5</v>
      </c>
      <c r="N1288">
        <v>2830</v>
      </c>
      <c r="O1288">
        <v>56.42</v>
      </c>
      <c r="P1288">
        <v>0.74099999999999999</v>
      </c>
    </row>
    <row r="1289" spans="1:16" x14ac:dyDescent="0.3">
      <c r="A1289">
        <v>1287</v>
      </c>
      <c r="B1289" s="68">
        <v>86470074</v>
      </c>
      <c r="C1289" s="67">
        <v>9223802</v>
      </c>
      <c r="D1289" s="67">
        <v>75225771</v>
      </c>
      <c r="E1289" s="7">
        <v>1.0940000000000001</v>
      </c>
      <c r="F1289">
        <v>57.832000000000001</v>
      </c>
      <c r="G1289">
        <v>0.28299999999999997</v>
      </c>
      <c r="H1289">
        <v>0.26129999999999998</v>
      </c>
      <c r="I1289">
        <v>0.46400000000000002</v>
      </c>
      <c r="J1289">
        <v>0.23</v>
      </c>
      <c r="K1289">
        <v>0.46929999999999999</v>
      </c>
      <c r="L1289" s="67">
        <v>46251</v>
      </c>
      <c r="M1289">
        <v>143.5</v>
      </c>
      <c r="N1289">
        <v>2383</v>
      </c>
      <c r="O1289">
        <v>41.68</v>
      </c>
      <c r="P1289">
        <v>0.79500000000000004</v>
      </c>
    </row>
    <row r="1290" spans="1:16" x14ac:dyDescent="0.3">
      <c r="A1290">
        <v>1288</v>
      </c>
      <c r="B1290" s="68">
        <v>102273621</v>
      </c>
      <c r="C1290" s="67">
        <v>6445428</v>
      </c>
      <c r="D1290" s="67">
        <v>110072786</v>
      </c>
      <c r="E1290" s="7">
        <v>1.1359999999999999</v>
      </c>
      <c r="F1290">
        <v>68.542000000000002</v>
      </c>
      <c r="G1290">
        <v>0.41599999999999998</v>
      </c>
      <c r="H1290">
        <v>0.1772</v>
      </c>
      <c r="I1290">
        <v>0.69099999999999995</v>
      </c>
      <c r="J1290">
        <v>0.13</v>
      </c>
      <c r="K1290">
        <v>0.35560000000000003</v>
      </c>
      <c r="L1290" s="67">
        <v>28149</v>
      </c>
      <c r="M1290">
        <v>187.4</v>
      </c>
      <c r="N1290">
        <v>2385</v>
      </c>
      <c r="O1290">
        <v>75.069999999999993</v>
      </c>
      <c r="P1290">
        <v>0.68</v>
      </c>
    </row>
    <row r="1291" spans="1:16" x14ac:dyDescent="0.3">
      <c r="A1291">
        <v>1289</v>
      </c>
      <c r="B1291" s="68">
        <v>178713204</v>
      </c>
      <c r="C1291" s="67">
        <v>15741121</v>
      </c>
      <c r="D1291" s="67">
        <v>171117826</v>
      </c>
      <c r="E1291" s="7">
        <v>1.419</v>
      </c>
      <c r="F1291">
        <v>57.198</v>
      </c>
      <c r="G1291">
        <v>0.40899999999999997</v>
      </c>
      <c r="H1291">
        <v>0.33160000000000001</v>
      </c>
      <c r="I1291">
        <v>0.82499999999999996</v>
      </c>
      <c r="J1291">
        <v>0.192</v>
      </c>
      <c r="K1291">
        <v>0.27739999999999998</v>
      </c>
      <c r="L1291" s="67">
        <v>28281</v>
      </c>
      <c r="M1291">
        <v>329.8</v>
      </c>
      <c r="N1291">
        <v>2684</v>
      </c>
      <c r="O1291">
        <v>73.61</v>
      </c>
      <c r="P1291">
        <v>0.81899999999999995</v>
      </c>
    </row>
    <row r="1292" spans="1:16" x14ac:dyDescent="0.3">
      <c r="A1292">
        <v>1290</v>
      </c>
      <c r="B1292" s="68">
        <v>378395074</v>
      </c>
      <c r="C1292" s="67">
        <v>7862507</v>
      </c>
      <c r="D1292" s="67">
        <v>92866034</v>
      </c>
      <c r="E1292" s="7">
        <v>1.127</v>
      </c>
      <c r="F1292">
        <v>49.963000000000001</v>
      </c>
      <c r="G1292">
        <v>0.54700000000000004</v>
      </c>
      <c r="H1292">
        <v>0.1827</v>
      </c>
      <c r="I1292">
        <v>0.83099999999999996</v>
      </c>
      <c r="J1292">
        <v>0.187</v>
      </c>
      <c r="K1292">
        <v>0.46350000000000002</v>
      </c>
      <c r="L1292" s="67">
        <v>50031</v>
      </c>
      <c r="M1292">
        <v>343.1</v>
      </c>
      <c r="N1292">
        <v>2047</v>
      </c>
      <c r="O1292">
        <v>42.42</v>
      </c>
      <c r="P1292">
        <v>0.80600000000000005</v>
      </c>
    </row>
    <row r="1293" spans="1:16" x14ac:dyDescent="0.3">
      <c r="A1293">
        <v>1291</v>
      </c>
      <c r="B1293" s="68">
        <v>26545842</v>
      </c>
      <c r="C1293" s="67">
        <v>4878850</v>
      </c>
      <c r="D1293" s="67">
        <v>41475005</v>
      </c>
      <c r="E1293" s="7">
        <v>1.264</v>
      </c>
      <c r="F1293">
        <v>35.694000000000003</v>
      </c>
      <c r="G1293">
        <v>0.34799999999999998</v>
      </c>
      <c r="H1293">
        <v>0.31919999999999998</v>
      </c>
      <c r="I1293">
        <v>0.84</v>
      </c>
      <c r="J1293">
        <v>0.158</v>
      </c>
      <c r="K1293">
        <v>0.57579999999999998</v>
      </c>
      <c r="L1293" s="67">
        <v>47767</v>
      </c>
      <c r="M1293">
        <v>90</v>
      </c>
      <c r="N1293">
        <v>1462</v>
      </c>
      <c r="O1293">
        <v>34.71</v>
      </c>
      <c r="P1293">
        <v>0.497</v>
      </c>
    </row>
    <row r="1294" spans="1:16" x14ac:dyDescent="0.3">
      <c r="A1294">
        <v>1292</v>
      </c>
      <c r="B1294" s="68">
        <v>56927452</v>
      </c>
      <c r="C1294" s="67">
        <v>8769299</v>
      </c>
      <c r="D1294" s="67">
        <v>65877191</v>
      </c>
      <c r="E1294" s="7">
        <v>1.4850000000000001</v>
      </c>
      <c r="F1294">
        <v>49.247999999999998</v>
      </c>
      <c r="G1294">
        <v>0.48399999999999999</v>
      </c>
      <c r="H1294">
        <v>0.24610000000000001</v>
      </c>
      <c r="I1294">
        <v>0.84799999999999998</v>
      </c>
      <c r="J1294">
        <v>0.186</v>
      </c>
      <c r="K1294">
        <v>0.62590000000000001</v>
      </c>
      <c r="L1294" s="67">
        <v>43437</v>
      </c>
      <c r="M1294">
        <v>76.599999999999994</v>
      </c>
      <c r="N1294">
        <v>1004</v>
      </c>
      <c r="O1294">
        <v>79.650000000000006</v>
      </c>
      <c r="P1294">
        <v>0.71799999999999997</v>
      </c>
    </row>
    <row r="1295" spans="1:16" x14ac:dyDescent="0.3">
      <c r="A1295">
        <v>1293</v>
      </c>
      <c r="B1295" s="68">
        <v>75877703</v>
      </c>
      <c r="C1295" s="67">
        <v>7956974</v>
      </c>
      <c r="D1295" s="67">
        <v>92413797</v>
      </c>
      <c r="E1295" s="7">
        <v>1.0940000000000001</v>
      </c>
      <c r="F1295">
        <v>38.959000000000003</v>
      </c>
      <c r="G1295">
        <v>0.28499999999999998</v>
      </c>
      <c r="H1295">
        <v>0.2074</v>
      </c>
      <c r="I1295">
        <v>0.75</v>
      </c>
      <c r="J1295">
        <v>0.192</v>
      </c>
      <c r="K1295">
        <v>0.50560000000000005</v>
      </c>
      <c r="L1295" s="67">
        <v>57971</v>
      </c>
      <c r="M1295">
        <v>153</v>
      </c>
      <c r="N1295">
        <v>1500</v>
      </c>
      <c r="O1295">
        <v>60.28</v>
      </c>
      <c r="P1295">
        <v>0.77</v>
      </c>
    </row>
    <row r="1296" spans="1:16" x14ac:dyDescent="0.3">
      <c r="A1296">
        <v>1294</v>
      </c>
      <c r="B1296" s="68">
        <v>38970151</v>
      </c>
      <c r="C1296" s="67">
        <v>9657536</v>
      </c>
      <c r="D1296" s="67">
        <v>128352946</v>
      </c>
      <c r="E1296" s="7">
        <v>1.3260000000000001</v>
      </c>
      <c r="F1296">
        <v>35.603999999999999</v>
      </c>
      <c r="G1296">
        <v>0.375</v>
      </c>
      <c r="H1296">
        <v>0.28570000000000001</v>
      </c>
      <c r="I1296">
        <v>0.749</v>
      </c>
      <c r="J1296">
        <v>0.17799999999999999</v>
      </c>
      <c r="K1296">
        <v>0.86729999999999996</v>
      </c>
      <c r="L1296" s="67">
        <v>41506</v>
      </c>
      <c r="M1296">
        <v>110.7</v>
      </c>
      <c r="N1296">
        <v>1906</v>
      </c>
      <c r="O1296">
        <v>86.36</v>
      </c>
      <c r="P1296">
        <v>0.63500000000000001</v>
      </c>
    </row>
    <row r="1297" spans="1:16" x14ac:dyDescent="0.3">
      <c r="A1297">
        <v>1295</v>
      </c>
      <c r="B1297" s="68">
        <v>157098963</v>
      </c>
      <c r="C1297" s="67">
        <v>12954909</v>
      </c>
      <c r="D1297" s="67">
        <v>99405780</v>
      </c>
      <c r="E1297" s="7">
        <v>1.3</v>
      </c>
      <c r="F1297">
        <v>78.504999999999995</v>
      </c>
      <c r="G1297">
        <v>0.313</v>
      </c>
      <c r="H1297">
        <v>0.18210000000000001</v>
      </c>
      <c r="I1297">
        <v>0.61699999999999999</v>
      </c>
      <c r="J1297">
        <v>0.19600000000000001</v>
      </c>
      <c r="K1297">
        <v>0.71560000000000001</v>
      </c>
      <c r="L1297" s="67">
        <v>70089</v>
      </c>
      <c r="M1297">
        <v>113.5</v>
      </c>
      <c r="N1297">
        <v>3017</v>
      </c>
      <c r="O1297">
        <v>45.75</v>
      </c>
      <c r="P1297">
        <v>0.80400000000000005</v>
      </c>
    </row>
    <row r="1298" spans="1:16" x14ac:dyDescent="0.3">
      <c r="A1298">
        <v>1296</v>
      </c>
      <c r="B1298" s="68">
        <v>88185333</v>
      </c>
      <c r="C1298" s="67">
        <v>4720940</v>
      </c>
      <c r="D1298" s="67">
        <v>119016904</v>
      </c>
      <c r="E1298" s="7">
        <v>1.2929999999999999</v>
      </c>
      <c r="F1298">
        <v>50.606000000000002</v>
      </c>
      <c r="G1298">
        <v>0.43099999999999999</v>
      </c>
      <c r="H1298">
        <v>0.15540000000000001</v>
      </c>
      <c r="I1298">
        <v>0.60799999999999998</v>
      </c>
      <c r="J1298">
        <v>0.20100000000000001</v>
      </c>
      <c r="K1298">
        <v>0.34439999999999998</v>
      </c>
      <c r="L1298" s="67">
        <v>37672</v>
      </c>
      <c r="M1298">
        <v>175</v>
      </c>
      <c r="N1298">
        <v>2229</v>
      </c>
      <c r="O1298">
        <v>72.66</v>
      </c>
      <c r="P1298">
        <v>0.61399999999999999</v>
      </c>
    </row>
    <row r="1299" spans="1:16" x14ac:dyDescent="0.3">
      <c r="A1299">
        <v>1297</v>
      </c>
      <c r="B1299" s="68">
        <v>188976719</v>
      </c>
      <c r="C1299" s="67">
        <v>7636984</v>
      </c>
      <c r="D1299" s="67">
        <v>119469676</v>
      </c>
      <c r="E1299" s="7">
        <v>1.1839999999999999</v>
      </c>
      <c r="F1299">
        <v>62.220999999999997</v>
      </c>
      <c r="G1299">
        <v>0.56699999999999995</v>
      </c>
      <c r="H1299">
        <v>0.21079999999999999</v>
      </c>
      <c r="I1299">
        <v>0.67600000000000005</v>
      </c>
      <c r="J1299">
        <v>0.16500000000000001</v>
      </c>
      <c r="K1299">
        <v>0.30330000000000001</v>
      </c>
      <c r="L1299" s="67">
        <v>51695</v>
      </c>
      <c r="M1299">
        <v>133.6</v>
      </c>
      <c r="N1299">
        <v>3104</v>
      </c>
      <c r="O1299">
        <v>52.74</v>
      </c>
      <c r="P1299">
        <v>0.77500000000000002</v>
      </c>
    </row>
    <row r="1300" spans="1:16" x14ac:dyDescent="0.3">
      <c r="A1300">
        <v>1298</v>
      </c>
      <c r="B1300" s="68">
        <v>149952132</v>
      </c>
      <c r="C1300" s="67">
        <v>16073070</v>
      </c>
      <c r="D1300" s="67">
        <v>158264262</v>
      </c>
      <c r="E1300" s="7">
        <v>1.071</v>
      </c>
      <c r="F1300">
        <v>45.966999999999999</v>
      </c>
      <c r="G1300">
        <v>0.38900000000000001</v>
      </c>
      <c r="H1300">
        <v>0.31759999999999999</v>
      </c>
      <c r="I1300">
        <v>0.67600000000000005</v>
      </c>
      <c r="J1300">
        <v>0.17299999999999999</v>
      </c>
      <c r="K1300">
        <v>0.33750000000000002</v>
      </c>
      <c r="L1300" s="67">
        <v>65873</v>
      </c>
      <c r="M1300">
        <v>156.4</v>
      </c>
      <c r="N1300">
        <v>2513</v>
      </c>
      <c r="O1300">
        <v>74.16</v>
      </c>
      <c r="P1300">
        <v>0.81299999999999994</v>
      </c>
    </row>
    <row r="1301" spans="1:16" x14ac:dyDescent="0.3">
      <c r="A1301">
        <v>1299</v>
      </c>
      <c r="B1301" s="68">
        <v>50222895</v>
      </c>
      <c r="C1301" s="67">
        <v>6545644</v>
      </c>
      <c r="D1301" s="67">
        <v>130725746</v>
      </c>
      <c r="E1301" s="7">
        <v>1.119</v>
      </c>
      <c r="F1301">
        <v>78.397999999999996</v>
      </c>
      <c r="G1301">
        <v>0.215</v>
      </c>
      <c r="H1301">
        <v>0.23250000000000001</v>
      </c>
      <c r="I1301">
        <v>0.622</v>
      </c>
      <c r="J1301">
        <v>0.19400000000000001</v>
      </c>
      <c r="K1301">
        <v>0.56059999999999999</v>
      </c>
      <c r="L1301" s="67">
        <v>34158</v>
      </c>
      <c r="M1301">
        <v>135.69999999999999</v>
      </c>
      <c r="N1301">
        <v>2146</v>
      </c>
      <c r="O1301">
        <v>72.709999999999994</v>
      </c>
      <c r="P1301">
        <v>0.64200000000000002</v>
      </c>
    </row>
    <row r="1302" spans="1:16" x14ac:dyDescent="0.3">
      <c r="A1302">
        <v>1300</v>
      </c>
      <c r="B1302" s="68">
        <v>85385194</v>
      </c>
      <c r="C1302" s="67">
        <v>5709798</v>
      </c>
      <c r="D1302" s="67">
        <v>77089927</v>
      </c>
      <c r="E1302" s="7">
        <v>1.218</v>
      </c>
      <c r="F1302">
        <v>44.279000000000003</v>
      </c>
      <c r="G1302">
        <v>0.312</v>
      </c>
      <c r="H1302">
        <v>0.1996</v>
      </c>
      <c r="I1302">
        <v>0.64800000000000002</v>
      </c>
      <c r="J1302">
        <v>0.14599999999999999</v>
      </c>
      <c r="K1302">
        <v>0.37119999999999997</v>
      </c>
      <c r="L1302" s="67">
        <v>68818</v>
      </c>
      <c r="M1302">
        <v>147.6</v>
      </c>
      <c r="N1302">
        <v>2742</v>
      </c>
      <c r="O1302">
        <v>46.52</v>
      </c>
      <c r="P1302">
        <v>0.60899999999999999</v>
      </c>
    </row>
    <row r="1303" spans="1:16" x14ac:dyDescent="0.3">
      <c r="A1303">
        <v>1301</v>
      </c>
      <c r="B1303" s="68">
        <v>104683806</v>
      </c>
      <c r="C1303" s="67">
        <v>11940228</v>
      </c>
      <c r="D1303" s="67">
        <v>192757072</v>
      </c>
      <c r="E1303" s="7">
        <v>1.101</v>
      </c>
      <c r="F1303">
        <v>54.848999999999997</v>
      </c>
      <c r="G1303">
        <v>0.152</v>
      </c>
      <c r="H1303">
        <v>0.2402</v>
      </c>
      <c r="I1303">
        <v>0.77900000000000003</v>
      </c>
      <c r="J1303">
        <v>0.153</v>
      </c>
      <c r="K1303">
        <v>0.4748</v>
      </c>
      <c r="L1303" s="67">
        <v>79480</v>
      </c>
      <c r="M1303">
        <v>217.9</v>
      </c>
      <c r="N1303">
        <v>3602</v>
      </c>
      <c r="O1303">
        <v>63.69</v>
      </c>
      <c r="P1303">
        <v>0.72399999999999998</v>
      </c>
    </row>
    <row r="1304" spans="1:16" x14ac:dyDescent="0.3">
      <c r="A1304">
        <v>1302</v>
      </c>
      <c r="B1304" s="68">
        <v>95151356</v>
      </c>
      <c r="C1304" s="67">
        <v>12583774</v>
      </c>
      <c r="D1304" s="67">
        <v>114994034</v>
      </c>
      <c r="E1304" s="7">
        <v>1.1299999999999999</v>
      </c>
      <c r="F1304">
        <v>67.338999999999999</v>
      </c>
      <c r="G1304">
        <v>0.23799999999999999</v>
      </c>
      <c r="H1304">
        <v>0.2472</v>
      </c>
      <c r="I1304">
        <v>0.749</v>
      </c>
      <c r="J1304">
        <v>0.21199999999999999</v>
      </c>
      <c r="K1304">
        <v>0.53490000000000004</v>
      </c>
      <c r="L1304" s="67">
        <v>60279</v>
      </c>
      <c r="M1304">
        <v>148.80000000000001</v>
      </c>
      <c r="N1304">
        <v>1903</v>
      </c>
      <c r="O1304">
        <v>55.55</v>
      </c>
      <c r="P1304">
        <v>0.66300000000000003</v>
      </c>
    </row>
    <row r="1305" spans="1:16" x14ac:dyDescent="0.3">
      <c r="A1305">
        <v>1303</v>
      </c>
      <c r="B1305" s="68">
        <v>88655349</v>
      </c>
      <c r="C1305" s="67">
        <v>9812210</v>
      </c>
      <c r="D1305" s="67">
        <v>110029142</v>
      </c>
      <c r="E1305" s="7">
        <v>1.1870000000000001</v>
      </c>
      <c r="F1305">
        <v>42.884999999999998</v>
      </c>
      <c r="G1305">
        <v>0.218</v>
      </c>
      <c r="H1305">
        <v>0.24940000000000001</v>
      </c>
      <c r="I1305">
        <v>0.54300000000000004</v>
      </c>
      <c r="J1305">
        <v>0.151</v>
      </c>
      <c r="K1305">
        <v>0.44390000000000002</v>
      </c>
      <c r="L1305" s="67">
        <v>86291</v>
      </c>
      <c r="M1305">
        <v>177.1</v>
      </c>
      <c r="N1305">
        <v>2492</v>
      </c>
      <c r="O1305">
        <v>82.4</v>
      </c>
      <c r="P1305">
        <v>0.621</v>
      </c>
    </row>
    <row r="1306" spans="1:16" x14ac:dyDescent="0.3">
      <c r="A1306">
        <v>1304</v>
      </c>
      <c r="B1306" s="68">
        <v>61435168</v>
      </c>
      <c r="C1306" s="67">
        <v>4378810</v>
      </c>
      <c r="D1306" s="67">
        <v>76621840</v>
      </c>
      <c r="E1306" s="7">
        <v>1.2</v>
      </c>
      <c r="F1306">
        <v>46.302999999999997</v>
      </c>
      <c r="G1306">
        <v>0.34699999999999998</v>
      </c>
      <c r="H1306">
        <v>0.1535</v>
      </c>
      <c r="I1306">
        <v>0.46899999999999997</v>
      </c>
      <c r="J1306">
        <v>0.18099999999999999</v>
      </c>
      <c r="K1306">
        <v>0.4642</v>
      </c>
      <c r="L1306" s="67">
        <v>36472</v>
      </c>
      <c r="M1306">
        <v>157.30000000000001</v>
      </c>
      <c r="N1306">
        <v>2238</v>
      </c>
      <c r="O1306">
        <v>62.33</v>
      </c>
      <c r="P1306">
        <v>0.66700000000000004</v>
      </c>
    </row>
    <row r="1307" spans="1:16" x14ac:dyDescent="0.3">
      <c r="A1307">
        <v>1305</v>
      </c>
      <c r="B1307" s="68">
        <v>187845192</v>
      </c>
      <c r="C1307" s="67">
        <v>6124396</v>
      </c>
      <c r="D1307" s="67">
        <v>73291773</v>
      </c>
      <c r="E1307" s="7">
        <v>1.1100000000000001</v>
      </c>
      <c r="F1307">
        <v>49.558999999999997</v>
      </c>
      <c r="G1307">
        <v>0.29499999999999998</v>
      </c>
      <c r="H1307">
        <v>0.1714</v>
      </c>
      <c r="I1307">
        <v>0.76</v>
      </c>
      <c r="J1307">
        <v>0.23499999999999999</v>
      </c>
      <c r="K1307">
        <v>0.4874</v>
      </c>
      <c r="L1307" s="67">
        <v>78111</v>
      </c>
      <c r="M1307">
        <v>213.2</v>
      </c>
      <c r="N1307">
        <v>1499</v>
      </c>
      <c r="O1307">
        <v>39.15</v>
      </c>
      <c r="P1307">
        <v>0.77200000000000002</v>
      </c>
    </row>
    <row r="1308" spans="1:16" x14ac:dyDescent="0.3">
      <c r="A1308">
        <v>1306</v>
      </c>
      <c r="B1308" s="68">
        <v>79791653</v>
      </c>
      <c r="C1308" s="67">
        <v>10597206</v>
      </c>
      <c r="D1308" s="67">
        <v>61854741</v>
      </c>
      <c r="E1308" s="7">
        <v>1.294</v>
      </c>
      <c r="F1308">
        <v>44.411000000000001</v>
      </c>
      <c r="G1308">
        <v>0.314</v>
      </c>
      <c r="H1308">
        <v>0.22489999999999999</v>
      </c>
      <c r="I1308">
        <v>0.752</v>
      </c>
      <c r="J1308">
        <v>0.14000000000000001</v>
      </c>
      <c r="K1308">
        <v>0.76170000000000004</v>
      </c>
      <c r="L1308" s="67">
        <v>57333</v>
      </c>
      <c r="M1308">
        <v>124.2</v>
      </c>
      <c r="N1308">
        <v>1738</v>
      </c>
      <c r="O1308">
        <v>56.36</v>
      </c>
      <c r="P1308">
        <v>0.80300000000000005</v>
      </c>
    </row>
    <row r="1309" spans="1:16" x14ac:dyDescent="0.3">
      <c r="A1309">
        <v>1307</v>
      </c>
      <c r="B1309" s="68">
        <v>69749571</v>
      </c>
      <c r="C1309" s="67">
        <v>9446764</v>
      </c>
      <c r="D1309" s="67">
        <v>78387542</v>
      </c>
      <c r="E1309" s="7">
        <v>1.17</v>
      </c>
      <c r="F1309">
        <v>76.828999999999994</v>
      </c>
      <c r="G1309">
        <v>0.23400000000000001</v>
      </c>
      <c r="H1309">
        <v>0.28599999999999998</v>
      </c>
      <c r="I1309">
        <v>0.69899999999999995</v>
      </c>
      <c r="J1309">
        <v>0.19800000000000001</v>
      </c>
      <c r="K1309">
        <v>0.47360000000000002</v>
      </c>
      <c r="L1309" s="67">
        <v>51480</v>
      </c>
      <c r="M1309">
        <v>123.3</v>
      </c>
      <c r="N1309">
        <v>1386</v>
      </c>
      <c r="O1309">
        <v>61.46</v>
      </c>
      <c r="P1309">
        <v>0.61099999999999999</v>
      </c>
    </row>
    <row r="1310" spans="1:16" x14ac:dyDescent="0.3">
      <c r="A1310">
        <v>1308</v>
      </c>
      <c r="B1310" s="68">
        <v>141822096</v>
      </c>
      <c r="C1310" s="67">
        <v>10047164</v>
      </c>
      <c r="D1310" s="67">
        <v>113832034</v>
      </c>
      <c r="E1310" s="7">
        <v>1.1180000000000001</v>
      </c>
      <c r="F1310">
        <v>46.326999999999998</v>
      </c>
      <c r="G1310">
        <v>0.32</v>
      </c>
      <c r="H1310">
        <v>0.25309999999999999</v>
      </c>
      <c r="I1310">
        <v>0.74199999999999999</v>
      </c>
      <c r="J1310">
        <v>0.16800000000000001</v>
      </c>
      <c r="K1310">
        <v>0.34870000000000001</v>
      </c>
      <c r="L1310" s="67">
        <v>58439</v>
      </c>
      <c r="M1310">
        <v>246.7</v>
      </c>
      <c r="N1310">
        <v>2487</v>
      </c>
      <c r="O1310">
        <v>52.82</v>
      </c>
      <c r="P1310">
        <v>0.66300000000000003</v>
      </c>
    </row>
    <row r="1311" spans="1:16" x14ac:dyDescent="0.3">
      <c r="A1311">
        <v>1309</v>
      </c>
      <c r="B1311" s="68">
        <v>61893297</v>
      </c>
      <c r="C1311" s="67">
        <v>5877385</v>
      </c>
      <c r="D1311" s="67">
        <v>93641381</v>
      </c>
      <c r="E1311" s="7">
        <v>1.405</v>
      </c>
      <c r="F1311">
        <v>44.338000000000001</v>
      </c>
      <c r="G1311">
        <v>0.433</v>
      </c>
      <c r="H1311">
        <v>0.26679999999999998</v>
      </c>
      <c r="I1311">
        <v>0.83599999999999997</v>
      </c>
      <c r="J1311">
        <v>0.20699999999999999</v>
      </c>
      <c r="K1311">
        <v>0.35589999999999999</v>
      </c>
      <c r="L1311" s="67">
        <v>41379</v>
      </c>
      <c r="M1311">
        <v>126.4</v>
      </c>
      <c r="N1311">
        <v>2025</v>
      </c>
      <c r="O1311">
        <v>48.46</v>
      </c>
      <c r="P1311">
        <v>0.61699999999999999</v>
      </c>
    </row>
    <row r="1312" spans="1:16" x14ac:dyDescent="0.3">
      <c r="A1312">
        <v>1310</v>
      </c>
      <c r="B1312" s="68">
        <v>78468764</v>
      </c>
      <c r="C1312" s="67">
        <v>3398178</v>
      </c>
      <c r="D1312" s="67">
        <v>258957583</v>
      </c>
      <c r="E1312" s="7">
        <v>1.17</v>
      </c>
      <c r="F1312">
        <v>22.577999999999999</v>
      </c>
      <c r="G1312">
        <v>0.38600000000000001</v>
      </c>
      <c r="H1312">
        <v>0.19750000000000001</v>
      </c>
      <c r="I1312">
        <v>0.72399999999999998</v>
      </c>
      <c r="J1312">
        <v>0.22700000000000001</v>
      </c>
      <c r="K1312">
        <v>0.21929999999999999</v>
      </c>
      <c r="L1312" s="67">
        <v>56177</v>
      </c>
      <c r="M1312">
        <v>280.7</v>
      </c>
      <c r="N1312">
        <v>3133</v>
      </c>
      <c r="O1312">
        <v>75.900000000000006</v>
      </c>
      <c r="P1312">
        <v>0.57099999999999995</v>
      </c>
    </row>
    <row r="1313" spans="1:16" x14ac:dyDescent="0.3">
      <c r="A1313">
        <v>1311</v>
      </c>
      <c r="B1313" s="68">
        <v>107172705</v>
      </c>
      <c r="C1313" s="67">
        <v>16989231</v>
      </c>
      <c r="D1313" s="67">
        <v>123982456</v>
      </c>
      <c r="E1313" s="7">
        <v>1.123</v>
      </c>
      <c r="F1313">
        <v>63.378999999999998</v>
      </c>
      <c r="G1313">
        <v>0.23400000000000001</v>
      </c>
      <c r="H1313">
        <v>0.28849999999999998</v>
      </c>
      <c r="I1313">
        <v>0.53600000000000003</v>
      </c>
      <c r="J1313">
        <v>0.17</v>
      </c>
      <c r="K1313">
        <v>0.54949999999999999</v>
      </c>
      <c r="L1313" s="67">
        <v>37500</v>
      </c>
      <c r="M1313">
        <v>276.8</v>
      </c>
      <c r="N1313">
        <v>2907</v>
      </c>
      <c r="O1313">
        <v>67.84</v>
      </c>
      <c r="P1313">
        <v>0.69599999999999995</v>
      </c>
    </row>
    <row r="1314" spans="1:16" x14ac:dyDescent="0.3">
      <c r="A1314">
        <v>1312</v>
      </c>
      <c r="B1314" s="68">
        <v>47654659</v>
      </c>
      <c r="C1314" s="67">
        <v>2370355</v>
      </c>
      <c r="D1314" s="67">
        <v>237130498</v>
      </c>
      <c r="E1314" s="7">
        <v>1.26</v>
      </c>
      <c r="F1314">
        <v>36.384</v>
      </c>
      <c r="G1314">
        <v>0.311</v>
      </c>
      <c r="H1314">
        <v>0.1065</v>
      </c>
      <c r="I1314">
        <v>0.82599999999999996</v>
      </c>
      <c r="J1314">
        <v>0.19900000000000001</v>
      </c>
      <c r="K1314">
        <v>0.46710000000000002</v>
      </c>
      <c r="L1314" s="67">
        <v>42350</v>
      </c>
      <c r="M1314">
        <v>139.6</v>
      </c>
      <c r="N1314">
        <v>2441</v>
      </c>
      <c r="O1314">
        <v>96.02</v>
      </c>
      <c r="P1314">
        <v>0.71299999999999997</v>
      </c>
    </row>
    <row r="1315" spans="1:16" x14ac:dyDescent="0.3">
      <c r="A1315">
        <v>1313</v>
      </c>
      <c r="B1315" s="68">
        <v>128740448</v>
      </c>
      <c r="C1315" s="67">
        <v>18538849</v>
      </c>
      <c r="D1315" s="67">
        <v>151054735</v>
      </c>
      <c r="E1315" s="7">
        <v>1.123</v>
      </c>
      <c r="F1315">
        <v>51.021000000000001</v>
      </c>
      <c r="G1315">
        <v>0.438</v>
      </c>
      <c r="H1315">
        <v>0.18010000000000001</v>
      </c>
      <c r="I1315">
        <v>0.79100000000000004</v>
      </c>
      <c r="J1315">
        <v>0.18099999999999999</v>
      </c>
      <c r="K1315">
        <v>0.79979999999999996</v>
      </c>
      <c r="L1315" s="67">
        <v>64525</v>
      </c>
      <c r="M1315">
        <v>121.7</v>
      </c>
      <c r="N1315">
        <v>2562</v>
      </c>
      <c r="O1315">
        <v>59.51</v>
      </c>
      <c r="P1315">
        <v>0.73399999999999999</v>
      </c>
    </row>
    <row r="1316" spans="1:16" x14ac:dyDescent="0.3">
      <c r="A1316">
        <v>1314</v>
      </c>
      <c r="B1316" s="68">
        <v>31982251</v>
      </c>
      <c r="C1316" s="67">
        <v>1415485</v>
      </c>
      <c r="D1316" s="67">
        <v>57380640</v>
      </c>
      <c r="E1316" s="7">
        <v>1.103</v>
      </c>
      <c r="F1316">
        <v>41.704999999999998</v>
      </c>
      <c r="G1316">
        <v>0.17699999999999999</v>
      </c>
      <c r="H1316">
        <v>9.9699999999999997E-2</v>
      </c>
      <c r="I1316">
        <v>0.503</v>
      </c>
      <c r="J1316">
        <v>0.14000000000000001</v>
      </c>
      <c r="K1316">
        <v>0.44390000000000002</v>
      </c>
      <c r="L1316" s="67">
        <v>66180</v>
      </c>
      <c r="M1316">
        <v>102.7</v>
      </c>
      <c r="N1316">
        <v>2352</v>
      </c>
      <c r="O1316">
        <v>49.25</v>
      </c>
      <c r="P1316">
        <v>0.63900000000000001</v>
      </c>
    </row>
    <row r="1317" spans="1:16" x14ac:dyDescent="0.3">
      <c r="A1317">
        <v>1315</v>
      </c>
      <c r="B1317" s="68">
        <v>67774074</v>
      </c>
      <c r="C1317" s="67">
        <v>7908538</v>
      </c>
      <c r="D1317" s="67">
        <v>89042687</v>
      </c>
      <c r="E1317" s="7">
        <v>1.123</v>
      </c>
      <c r="F1317">
        <v>36.640999999999998</v>
      </c>
      <c r="G1317">
        <v>0.39600000000000002</v>
      </c>
      <c r="H1317">
        <v>0.17910000000000001</v>
      </c>
      <c r="I1317">
        <v>0.79300000000000004</v>
      </c>
      <c r="J1317">
        <v>0.16500000000000001</v>
      </c>
      <c r="K1317">
        <v>0.65139999999999998</v>
      </c>
      <c r="L1317" s="67">
        <v>33439</v>
      </c>
      <c r="M1317">
        <v>169.4</v>
      </c>
      <c r="N1317">
        <v>1302</v>
      </c>
      <c r="O1317">
        <v>75.88</v>
      </c>
      <c r="P1317">
        <v>0.82399999999999995</v>
      </c>
    </row>
    <row r="1318" spans="1:16" x14ac:dyDescent="0.3">
      <c r="A1318">
        <v>1316</v>
      </c>
      <c r="B1318" s="68">
        <v>273338211</v>
      </c>
      <c r="C1318" s="67">
        <v>3509411</v>
      </c>
      <c r="D1318" s="67">
        <v>52403147</v>
      </c>
      <c r="E1318" s="7">
        <v>1.2310000000000001</v>
      </c>
      <c r="F1318">
        <v>45.131999999999998</v>
      </c>
      <c r="G1318">
        <v>0.47699999999999998</v>
      </c>
      <c r="H1318">
        <v>0.20319999999999999</v>
      </c>
      <c r="I1318">
        <v>0.63100000000000001</v>
      </c>
      <c r="J1318">
        <v>0.17100000000000001</v>
      </c>
      <c r="K1318">
        <v>0.3296</v>
      </c>
      <c r="L1318" s="67">
        <v>79297</v>
      </c>
      <c r="M1318">
        <v>231.2</v>
      </c>
      <c r="N1318">
        <v>1049</v>
      </c>
      <c r="O1318">
        <v>73.64</v>
      </c>
      <c r="P1318">
        <v>0.69299999999999995</v>
      </c>
    </row>
    <row r="1319" spans="1:16" x14ac:dyDescent="0.3">
      <c r="A1319">
        <v>1317</v>
      </c>
      <c r="B1319" s="68">
        <v>65376667</v>
      </c>
      <c r="C1319" s="67">
        <v>4691927</v>
      </c>
      <c r="D1319" s="67">
        <v>82261649</v>
      </c>
      <c r="E1319" s="7">
        <v>1.141</v>
      </c>
      <c r="F1319">
        <v>49.000999999999998</v>
      </c>
      <c r="G1319">
        <v>0.39</v>
      </c>
      <c r="H1319">
        <v>0.18179999999999999</v>
      </c>
      <c r="I1319">
        <v>0.72399999999999998</v>
      </c>
      <c r="J1319">
        <v>0.16800000000000001</v>
      </c>
      <c r="K1319">
        <v>0.39479999999999998</v>
      </c>
      <c r="L1319" s="67">
        <v>39799</v>
      </c>
      <c r="M1319">
        <v>112.6</v>
      </c>
      <c r="N1319">
        <v>1533</v>
      </c>
      <c r="O1319">
        <v>64.89</v>
      </c>
      <c r="P1319">
        <v>0.76300000000000001</v>
      </c>
    </row>
    <row r="1320" spans="1:16" x14ac:dyDescent="0.3">
      <c r="A1320">
        <v>1318</v>
      </c>
      <c r="B1320" s="68">
        <v>259349327</v>
      </c>
      <c r="C1320" s="67">
        <v>2975363</v>
      </c>
      <c r="D1320" s="67">
        <v>40937919</v>
      </c>
      <c r="E1320" s="7">
        <v>1.2909999999999999</v>
      </c>
      <c r="F1320">
        <v>36.860999999999997</v>
      </c>
      <c r="G1320">
        <v>0.28999999999999998</v>
      </c>
      <c r="H1320">
        <v>0.17660000000000001</v>
      </c>
      <c r="I1320">
        <v>0.58299999999999996</v>
      </c>
      <c r="J1320">
        <v>0.16600000000000001</v>
      </c>
      <c r="K1320">
        <v>0.41170000000000001</v>
      </c>
      <c r="L1320" s="67">
        <v>103262</v>
      </c>
      <c r="M1320">
        <v>359.7</v>
      </c>
      <c r="N1320">
        <v>1642</v>
      </c>
      <c r="O1320">
        <v>42.94</v>
      </c>
      <c r="P1320">
        <v>0.65200000000000002</v>
      </c>
    </row>
    <row r="1321" spans="1:16" x14ac:dyDescent="0.3">
      <c r="A1321">
        <v>1319</v>
      </c>
      <c r="B1321" s="68">
        <v>99102578</v>
      </c>
      <c r="C1321" s="67">
        <v>10207909</v>
      </c>
      <c r="D1321" s="67">
        <v>84894867</v>
      </c>
      <c r="E1321" s="7">
        <v>1.175</v>
      </c>
      <c r="F1321">
        <v>71.414000000000001</v>
      </c>
      <c r="G1321">
        <v>0.249</v>
      </c>
      <c r="H1321">
        <v>0.2208</v>
      </c>
      <c r="I1321">
        <v>0.75900000000000001</v>
      </c>
      <c r="J1321">
        <v>0.186</v>
      </c>
      <c r="K1321">
        <v>0.54469999999999996</v>
      </c>
      <c r="L1321" s="67">
        <v>25566</v>
      </c>
      <c r="M1321">
        <v>245.1</v>
      </c>
      <c r="N1321">
        <v>1410</v>
      </c>
      <c r="O1321">
        <v>64.569999999999993</v>
      </c>
      <c r="P1321">
        <v>0.89100000000000001</v>
      </c>
    </row>
    <row r="1322" spans="1:16" x14ac:dyDescent="0.3">
      <c r="A1322">
        <v>1320</v>
      </c>
      <c r="B1322" s="68">
        <v>39956918</v>
      </c>
      <c r="C1322" s="67">
        <v>2540075</v>
      </c>
      <c r="D1322" s="67">
        <v>101588440</v>
      </c>
      <c r="E1322" s="7">
        <v>1.2969999999999999</v>
      </c>
      <c r="F1322">
        <v>29.318000000000001</v>
      </c>
      <c r="G1322">
        <v>0.38</v>
      </c>
      <c r="H1322">
        <v>0.19320000000000001</v>
      </c>
      <c r="I1322">
        <v>0.54100000000000004</v>
      </c>
      <c r="J1322">
        <v>0.161</v>
      </c>
      <c r="K1322">
        <v>0.3291</v>
      </c>
      <c r="L1322" s="67">
        <v>35166</v>
      </c>
      <c r="M1322">
        <v>146.9</v>
      </c>
      <c r="N1322">
        <v>2235</v>
      </c>
      <c r="O1322">
        <v>87.28</v>
      </c>
      <c r="P1322">
        <v>0.69499999999999995</v>
      </c>
    </row>
    <row r="1323" spans="1:16" x14ac:dyDescent="0.3">
      <c r="A1323">
        <v>1321</v>
      </c>
      <c r="B1323" s="68">
        <v>51175966</v>
      </c>
      <c r="C1323" s="67">
        <v>2678561</v>
      </c>
      <c r="D1323" s="67">
        <v>29120226</v>
      </c>
      <c r="E1323" s="7">
        <v>1.339</v>
      </c>
      <c r="F1323">
        <v>46.177999999999997</v>
      </c>
      <c r="G1323">
        <v>0.16800000000000001</v>
      </c>
      <c r="H1323">
        <v>0.187</v>
      </c>
      <c r="I1323">
        <v>0.59599999999999997</v>
      </c>
      <c r="J1323">
        <v>0.16700000000000001</v>
      </c>
      <c r="K1323">
        <v>0.49180000000000001</v>
      </c>
      <c r="L1323" s="67">
        <v>42193</v>
      </c>
      <c r="M1323">
        <v>201.9</v>
      </c>
      <c r="N1323">
        <v>929</v>
      </c>
      <c r="O1323">
        <v>54.22</v>
      </c>
      <c r="P1323">
        <v>0.77500000000000002</v>
      </c>
    </row>
    <row r="1324" spans="1:16" x14ac:dyDescent="0.3">
      <c r="A1324">
        <v>1322</v>
      </c>
      <c r="B1324" s="68">
        <v>58699670</v>
      </c>
      <c r="C1324" s="67">
        <v>4189843</v>
      </c>
      <c r="D1324" s="67">
        <v>35650939</v>
      </c>
      <c r="E1324" s="7">
        <v>1.29</v>
      </c>
      <c r="F1324">
        <v>43.395000000000003</v>
      </c>
      <c r="G1324">
        <v>0.23799999999999999</v>
      </c>
      <c r="H1324">
        <v>0.24329999999999999</v>
      </c>
      <c r="I1324">
        <v>0.55800000000000005</v>
      </c>
      <c r="J1324">
        <v>0.185</v>
      </c>
      <c r="K1324">
        <v>0.48299999999999998</v>
      </c>
      <c r="L1324" s="67">
        <v>59117</v>
      </c>
      <c r="M1324">
        <v>152.9</v>
      </c>
      <c r="N1324">
        <v>936</v>
      </c>
      <c r="O1324">
        <v>61.22</v>
      </c>
      <c r="P1324">
        <v>0.63</v>
      </c>
    </row>
    <row r="1325" spans="1:16" x14ac:dyDescent="0.3">
      <c r="A1325">
        <v>1323</v>
      </c>
      <c r="B1325" s="68">
        <v>74408542</v>
      </c>
      <c r="C1325" s="67">
        <v>14058879</v>
      </c>
      <c r="D1325" s="67">
        <v>112123694</v>
      </c>
      <c r="E1325" s="7">
        <v>1.1259999999999999</v>
      </c>
      <c r="F1325">
        <v>48.545000000000002</v>
      </c>
      <c r="G1325">
        <v>0.26700000000000002</v>
      </c>
      <c r="H1325">
        <v>0.3211</v>
      </c>
      <c r="I1325">
        <v>0.58399999999999996</v>
      </c>
      <c r="J1325">
        <v>0.17199999999999999</v>
      </c>
      <c r="K1325">
        <v>0.58830000000000005</v>
      </c>
      <c r="L1325" s="67">
        <v>42189</v>
      </c>
      <c r="M1325">
        <v>187.3</v>
      </c>
      <c r="N1325">
        <v>2408</v>
      </c>
      <c r="O1325">
        <v>67.52</v>
      </c>
      <c r="P1325">
        <v>0.72699999999999998</v>
      </c>
    </row>
    <row r="1326" spans="1:16" x14ac:dyDescent="0.3">
      <c r="A1326">
        <v>1324</v>
      </c>
      <c r="B1326" s="68">
        <v>71318887</v>
      </c>
      <c r="C1326" s="67">
        <v>10833120</v>
      </c>
      <c r="D1326" s="67">
        <v>126261513</v>
      </c>
      <c r="E1326" s="7">
        <v>1.325</v>
      </c>
      <c r="F1326">
        <v>38.978999999999999</v>
      </c>
      <c r="G1326">
        <v>0.29299999999999998</v>
      </c>
      <c r="H1326">
        <v>0.24690000000000001</v>
      </c>
      <c r="I1326">
        <v>0.70699999999999996</v>
      </c>
      <c r="J1326">
        <v>0.17899999999999999</v>
      </c>
      <c r="K1326">
        <v>0.61529999999999996</v>
      </c>
      <c r="L1326" s="67">
        <v>43661</v>
      </c>
      <c r="M1326">
        <v>191.5</v>
      </c>
      <c r="N1326">
        <v>2343</v>
      </c>
      <c r="O1326">
        <v>72.739999999999995</v>
      </c>
      <c r="P1326">
        <v>0.747</v>
      </c>
    </row>
    <row r="1327" spans="1:16" x14ac:dyDescent="0.3">
      <c r="A1327">
        <v>1325</v>
      </c>
      <c r="B1327" s="68">
        <v>454953545</v>
      </c>
      <c r="C1327" s="67">
        <v>17789195</v>
      </c>
      <c r="D1327" s="67">
        <v>143932796</v>
      </c>
      <c r="E1327" s="7">
        <v>1.405</v>
      </c>
      <c r="F1327">
        <v>55.642000000000003</v>
      </c>
      <c r="G1327">
        <v>0.52100000000000002</v>
      </c>
      <c r="H1327">
        <v>0.30130000000000001</v>
      </c>
      <c r="I1327">
        <v>0.74</v>
      </c>
      <c r="J1327">
        <v>0.21299999999999999</v>
      </c>
      <c r="K1327">
        <v>0.41020000000000001</v>
      </c>
      <c r="L1327" s="67">
        <v>64070</v>
      </c>
      <c r="M1327">
        <v>337</v>
      </c>
      <c r="N1327">
        <v>2068</v>
      </c>
      <c r="O1327">
        <v>80.12</v>
      </c>
      <c r="P1327">
        <v>0.72699999999999998</v>
      </c>
    </row>
    <row r="1328" spans="1:16" x14ac:dyDescent="0.3">
      <c r="A1328">
        <v>1326</v>
      </c>
      <c r="B1328" s="68">
        <v>141716071</v>
      </c>
      <c r="C1328" s="67">
        <v>9623189</v>
      </c>
      <c r="D1328" s="67">
        <v>194744620</v>
      </c>
      <c r="E1328" s="7">
        <v>1.1180000000000001</v>
      </c>
      <c r="F1328">
        <v>57.133000000000003</v>
      </c>
      <c r="G1328">
        <v>0.27500000000000002</v>
      </c>
      <c r="H1328">
        <v>0.1792</v>
      </c>
      <c r="I1328">
        <v>0.78500000000000003</v>
      </c>
      <c r="J1328">
        <v>0.22</v>
      </c>
      <c r="K1328">
        <v>0.379</v>
      </c>
      <c r="L1328" s="67">
        <v>46819</v>
      </c>
      <c r="M1328">
        <v>251.6</v>
      </c>
      <c r="N1328">
        <v>2262</v>
      </c>
      <c r="O1328">
        <v>71.849999999999994</v>
      </c>
      <c r="P1328">
        <v>0.76600000000000001</v>
      </c>
    </row>
    <row r="1329" spans="1:16" x14ac:dyDescent="0.3">
      <c r="A1329">
        <v>1327</v>
      </c>
      <c r="B1329" s="68">
        <v>144202881</v>
      </c>
      <c r="C1329" s="67">
        <v>16536018</v>
      </c>
      <c r="D1329" s="67">
        <v>145884069</v>
      </c>
      <c r="E1329" s="7">
        <v>1.2410000000000001</v>
      </c>
      <c r="F1329">
        <v>69.475999999999999</v>
      </c>
      <c r="G1329">
        <v>0.307</v>
      </c>
      <c r="H1329">
        <v>0.1668</v>
      </c>
      <c r="I1329">
        <v>0.71599999999999997</v>
      </c>
      <c r="J1329">
        <v>0.16700000000000001</v>
      </c>
      <c r="K1329">
        <v>0.68769999999999998</v>
      </c>
      <c r="L1329" s="67">
        <v>48028</v>
      </c>
      <c r="M1329">
        <v>223.2</v>
      </c>
      <c r="N1329">
        <v>2462</v>
      </c>
      <c r="O1329">
        <v>79.150000000000006</v>
      </c>
      <c r="P1329">
        <v>0.63</v>
      </c>
    </row>
    <row r="1330" spans="1:16" x14ac:dyDescent="0.3">
      <c r="A1330">
        <v>1328</v>
      </c>
      <c r="B1330" s="68">
        <v>35461816</v>
      </c>
      <c r="C1330" s="67">
        <v>3341653</v>
      </c>
      <c r="D1330" s="67">
        <v>114697384</v>
      </c>
      <c r="E1330" s="7">
        <v>1.516</v>
      </c>
      <c r="F1330">
        <v>31.966999999999999</v>
      </c>
      <c r="G1330">
        <v>0.17799999999999999</v>
      </c>
      <c r="H1330">
        <v>0.1983</v>
      </c>
      <c r="I1330">
        <v>0.85199999999999998</v>
      </c>
      <c r="J1330">
        <v>0.26500000000000001</v>
      </c>
      <c r="K1330">
        <v>0.47510000000000002</v>
      </c>
      <c r="L1330" s="67">
        <v>72894</v>
      </c>
      <c r="M1330">
        <v>119.9</v>
      </c>
      <c r="N1330">
        <v>1732</v>
      </c>
      <c r="O1330">
        <v>57.26</v>
      </c>
      <c r="P1330">
        <v>0.71499999999999997</v>
      </c>
    </row>
    <row r="1331" spans="1:16" x14ac:dyDescent="0.3">
      <c r="A1331">
        <v>1329</v>
      </c>
      <c r="B1331" s="68">
        <v>298235189</v>
      </c>
      <c r="C1331" s="67">
        <v>19681323</v>
      </c>
      <c r="D1331" s="67">
        <v>196371369</v>
      </c>
      <c r="E1331" s="7">
        <v>1.224</v>
      </c>
      <c r="F1331">
        <v>31.673999999999999</v>
      </c>
      <c r="G1331">
        <v>0.44700000000000001</v>
      </c>
      <c r="H1331">
        <v>0.31559999999999999</v>
      </c>
      <c r="I1331">
        <v>0.873</v>
      </c>
      <c r="J1331">
        <v>0.17100000000000001</v>
      </c>
      <c r="K1331">
        <v>0.31759999999999999</v>
      </c>
      <c r="L1331" s="67">
        <v>70188</v>
      </c>
      <c r="M1331">
        <v>408.1</v>
      </c>
      <c r="N1331">
        <v>2481</v>
      </c>
      <c r="O1331">
        <v>83.48</v>
      </c>
      <c r="P1331">
        <v>0.73499999999999999</v>
      </c>
    </row>
    <row r="1332" spans="1:16" x14ac:dyDescent="0.3">
      <c r="A1332">
        <v>1330</v>
      </c>
      <c r="B1332" s="68">
        <v>358019878</v>
      </c>
      <c r="C1332" s="67">
        <v>5438737</v>
      </c>
      <c r="D1332" s="67">
        <v>63866155</v>
      </c>
      <c r="E1332" s="7">
        <v>1.206</v>
      </c>
      <c r="F1332">
        <v>72.191000000000003</v>
      </c>
      <c r="G1332">
        <v>0.42499999999999999</v>
      </c>
      <c r="H1332">
        <v>0.28370000000000001</v>
      </c>
      <c r="I1332">
        <v>0.57499999999999996</v>
      </c>
      <c r="J1332">
        <v>0.21</v>
      </c>
      <c r="K1332">
        <v>0.30020000000000002</v>
      </c>
      <c r="L1332" s="67">
        <v>36768</v>
      </c>
      <c r="M1332">
        <v>407.1</v>
      </c>
      <c r="N1332">
        <v>2377</v>
      </c>
      <c r="O1332">
        <v>34.590000000000003</v>
      </c>
      <c r="P1332">
        <v>0.78</v>
      </c>
    </row>
    <row r="1333" spans="1:16" x14ac:dyDescent="0.3">
      <c r="A1333">
        <v>1331</v>
      </c>
      <c r="B1333" s="68">
        <v>100448830</v>
      </c>
      <c r="C1333" s="67">
        <v>21369799</v>
      </c>
      <c r="D1333" s="67">
        <v>100393235</v>
      </c>
      <c r="E1333" s="7">
        <v>1.2989999999999999</v>
      </c>
      <c r="F1333">
        <v>30.178999999999998</v>
      </c>
      <c r="G1333">
        <v>0.499</v>
      </c>
      <c r="H1333">
        <v>0.26700000000000002</v>
      </c>
      <c r="I1333">
        <v>0.754</v>
      </c>
      <c r="J1333">
        <v>0.14099999999999999</v>
      </c>
      <c r="K1333">
        <v>0.79720000000000002</v>
      </c>
      <c r="L1333" s="67">
        <v>46867</v>
      </c>
      <c r="M1333">
        <v>228.5</v>
      </c>
      <c r="N1333">
        <v>1903</v>
      </c>
      <c r="O1333">
        <v>83.1</v>
      </c>
      <c r="P1333">
        <v>0.622</v>
      </c>
    </row>
    <row r="1334" spans="1:16" x14ac:dyDescent="0.3">
      <c r="A1334">
        <v>1332</v>
      </c>
      <c r="B1334" s="68">
        <v>260983193</v>
      </c>
      <c r="C1334" s="67">
        <v>14321809</v>
      </c>
      <c r="D1334" s="67">
        <v>104401536</v>
      </c>
      <c r="E1334" s="7">
        <v>1.147</v>
      </c>
      <c r="F1334">
        <v>42.497</v>
      </c>
      <c r="G1334">
        <v>0.55600000000000005</v>
      </c>
      <c r="H1334">
        <v>0.20830000000000001</v>
      </c>
      <c r="I1334">
        <v>0.72899999999999998</v>
      </c>
      <c r="J1334">
        <v>0.192</v>
      </c>
      <c r="K1334">
        <v>0.65859999999999996</v>
      </c>
      <c r="L1334" s="67">
        <v>66153</v>
      </c>
      <c r="M1334">
        <v>230.4</v>
      </c>
      <c r="N1334">
        <v>1626</v>
      </c>
      <c r="O1334">
        <v>68.02</v>
      </c>
      <c r="P1334">
        <v>0.72499999999999998</v>
      </c>
    </row>
    <row r="1335" spans="1:16" x14ac:dyDescent="0.3">
      <c r="A1335">
        <v>1333</v>
      </c>
      <c r="B1335" s="68">
        <v>160802318</v>
      </c>
      <c r="C1335" s="67">
        <v>12001702</v>
      </c>
      <c r="D1335" s="67">
        <v>137580265</v>
      </c>
      <c r="E1335" s="7">
        <v>1.105</v>
      </c>
      <c r="F1335">
        <v>54.198</v>
      </c>
      <c r="G1335">
        <v>0.39800000000000002</v>
      </c>
      <c r="H1335">
        <v>0.31040000000000001</v>
      </c>
      <c r="I1335">
        <v>0.68899999999999995</v>
      </c>
      <c r="J1335">
        <v>0.22600000000000001</v>
      </c>
      <c r="K1335">
        <v>0.28100000000000003</v>
      </c>
      <c r="L1335" s="67">
        <v>77082</v>
      </c>
      <c r="M1335">
        <v>163.5</v>
      </c>
      <c r="N1335">
        <v>1996</v>
      </c>
      <c r="O1335">
        <v>63.09</v>
      </c>
      <c r="P1335">
        <v>0.59099999999999997</v>
      </c>
    </row>
    <row r="1336" spans="1:16" x14ac:dyDescent="0.3">
      <c r="A1336">
        <v>1334</v>
      </c>
      <c r="B1336" s="68">
        <v>120644798</v>
      </c>
      <c r="C1336" s="67">
        <v>12334007</v>
      </c>
      <c r="D1336" s="67">
        <v>60260679</v>
      </c>
      <c r="E1336" s="7">
        <v>1.119</v>
      </c>
      <c r="F1336">
        <v>64.180999999999997</v>
      </c>
      <c r="G1336">
        <v>0.32300000000000001</v>
      </c>
      <c r="H1336">
        <v>0.28029999999999999</v>
      </c>
      <c r="I1336">
        <v>0.71799999999999997</v>
      </c>
      <c r="J1336">
        <v>0.14699999999999999</v>
      </c>
      <c r="K1336">
        <v>0.73029999999999995</v>
      </c>
      <c r="L1336" s="67">
        <v>32672</v>
      </c>
      <c r="M1336">
        <v>258.10000000000002</v>
      </c>
      <c r="N1336">
        <v>1928</v>
      </c>
      <c r="O1336">
        <v>42.69</v>
      </c>
      <c r="P1336">
        <v>0.69</v>
      </c>
    </row>
    <row r="1337" spans="1:16" x14ac:dyDescent="0.3">
      <c r="A1337">
        <v>1335</v>
      </c>
      <c r="B1337" s="68">
        <v>74168830</v>
      </c>
      <c r="C1337" s="67">
        <v>4628408</v>
      </c>
      <c r="D1337" s="67">
        <v>52896209</v>
      </c>
      <c r="E1337" s="7">
        <v>1.2490000000000001</v>
      </c>
      <c r="F1337">
        <v>86.06</v>
      </c>
      <c r="G1337">
        <v>0.40500000000000003</v>
      </c>
      <c r="H1337">
        <v>0.22620000000000001</v>
      </c>
      <c r="I1337">
        <v>0.55000000000000004</v>
      </c>
      <c r="J1337">
        <v>0.186</v>
      </c>
      <c r="K1337">
        <v>0.38690000000000002</v>
      </c>
      <c r="L1337" s="67">
        <v>34649</v>
      </c>
      <c r="M1337">
        <v>96.5</v>
      </c>
      <c r="N1337">
        <v>1688</v>
      </c>
      <c r="O1337">
        <v>49.43</v>
      </c>
      <c r="P1337">
        <v>0.63600000000000001</v>
      </c>
    </row>
    <row r="1338" spans="1:16" x14ac:dyDescent="0.3">
      <c r="A1338">
        <v>1336</v>
      </c>
      <c r="B1338" s="68">
        <v>99233755</v>
      </c>
      <c r="C1338" s="67">
        <v>2192563</v>
      </c>
      <c r="D1338" s="67">
        <v>18686445</v>
      </c>
      <c r="E1338" s="7">
        <v>1.2350000000000001</v>
      </c>
      <c r="F1338">
        <v>44.968000000000004</v>
      </c>
      <c r="G1338">
        <v>0.35899999999999999</v>
      </c>
      <c r="H1338">
        <v>0.25190000000000001</v>
      </c>
      <c r="I1338">
        <v>0.435</v>
      </c>
      <c r="J1338">
        <v>0.156</v>
      </c>
      <c r="K1338">
        <v>0.46579999999999999</v>
      </c>
      <c r="L1338" s="67">
        <v>88968</v>
      </c>
      <c r="M1338">
        <v>104</v>
      </c>
      <c r="N1338">
        <v>1226</v>
      </c>
      <c r="O1338">
        <v>35.869999999999997</v>
      </c>
      <c r="P1338">
        <v>0.66400000000000003</v>
      </c>
    </row>
    <row r="1339" spans="1:16" x14ac:dyDescent="0.3">
      <c r="A1339">
        <v>1337</v>
      </c>
      <c r="B1339" s="68">
        <v>128574567</v>
      </c>
      <c r="C1339" s="67">
        <v>10608190</v>
      </c>
      <c r="D1339" s="67">
        <v>99791416</v>
      </c>
      <c r="E1339" s="7">
        <v>1.2410000000000001</v>
      </c>
      <c r="F1339">
        <v>50.808</v>
      </c>
      <c r="G1339">
        <v>0.45300000000000001</v>
      </c>
      <c r="H1339">
        <v>0.25580000000000003</v>
      </c>
      <c r="I1339">
        <v>0.69899999999999995</v>
      </c>
      <c r="J1339">
        <v>0.152</v>
      </c>
      <c r="K1339">
        <v>0.41549999999999998</v>
      </c>
      <c r="L1339" s="67">
        <v>33869</v>
      </c>
      <c r="M1339">
        <v>232.6</v>
      </c>
      <c r="N1339">
        <v>2365</v>
      </c>
      <c r="O1339">
        <v>63.62</v>
      </c>
      <c r="P1339">
        <v>0.70899999999999996</v>
      </c>
    </row>
    <row r="1340" spans="1:16" x14ac:dyDescent="0.3">
      <c r="A1340">
        <v>1338</v>
      </c>
      <c r="B1340" s="68">
        <v>73081503</v>
      </c>
      <c r="C1340" s="67">
        <v>7622599</v>
      </c>
      <c r="D1340" s="67">
        <v>50694842</v>
      </c>
      <c r="E1340" s="7">
        <v>1.325</v>
      </c>
      <c r="F1340">
        <v>66.436000000000007</v>
      </c>
      <c r="G1340">
        <v>0.192</v>
      </c>
      <c r="H1340">
        <v>0.31850000000000001</v>
      </c>
      <c r="I1340">
        <v>0.57099999999999995</v>
      </c>
      <c r="J1340">
        <v>0.16600000000000001</v>
      </c>
      <c r="K1340">
        <v>0.47210000000000002</v>
      </c>
      <c r="L1340" s="67">
        <v>57557</v>
      </c>
      <c r="M1340">
        <v>163.30000000000001</v>
      </c>
      <c r="N1340">
        <v>1547</v>
      </c>
      <c r="O1340">
        <v>59.12</v>
      </c>
      <c r="P1340">
        <v>0.60899999999999999</v>
      </c>
    </row>
    <row r="1341" spans="1:16" x14ac:dyDescent="0.3">
      <c r="A1341">
        <v>1339</v>
      </c>
      <c r="B1341" s="68">
        <v>18429573</v>
      </c>
      <c r="C1341" s="67">
        <v>1618789</v>
      </c>
      <c r="D1341" s="67">
        <v>64253849</v>
      </c>
      <c r="E1341" s="7">
        <v>1.25</v>
      </c>
      <c r="F1341">
        <v>41.143999999999998</v>
      </c>
      <c r="G1341">
        <v>0.30399999999999999</v>
      </c>
      <c r="H1341">
        <v>0.21440000000000001</v>
      </c>
      <c r="I1341">
        <v>0.82399999999999995</v>
      </c>
      <c r="J1341">
        <v>0.14199999999999999</v>
      </c>
      <c r="K1341">
        <v>0.40970000000000001</v>
      </c>
      <c r="L1341" s="67">
        <v>27665</v>
      </c>
      <c r="M1341">
        <v>86.5</v>
      </c>
      <c r="N1341">
        <v>1256</v>
      </c>
      <c r="O1341">
        <v>70.63</v>
      </c>
      <c r="P1341">
        <v>0.61599999999999999</v>
      </c>
    </row>
    <row r="1342" spans="1:16" x14ac:dyDescent="0.3">
      <c r="A1342">
        <v>1340</v>
      </c>
      <c r="B1342" s="68">
        <v>60545704</v>
      </c>
      <c r="C1342" s="67">
        <v>9214448</v>
      </c>
      <c r="D1342" s="67">
        <v>98412377</v>
      </c>
      <c r="E1342" s="7">
        <v>1.266</v>
      </c>
      <c r="F1342">
        <v>52.436</v>
      </c>
      <c r="G1342">
        <v>0.159</v>
      </c>
      <c r="H1342">
        <v>0.30499999999999999</v>
      </c>
      <c r="I1342">
        <v>0.88200000000000001</v>
      </c>
      <c r="J1342">
        <v>0.17699999999999999</v>
      </c>
      <c r="K1342">
        <v>0.49890000000000001</v>
      </c>
      <c r="L1342" s="67">
        <v>45235</v>
      </c>
      <c r="M1342">
        <v>254.2</v>
      </c>
      <c r="N1342">
        <v>1505</v>
      </c>
      <c r="O1342">
        <v>68.52</v>
      </c>
      <c r="P1342">
        <v>0.63400000000000001</v>
      </c>
    </row>
    <row r="1343" spans="1:16" x14ac:dyDescent="0.3">
      <c r="A1343">
        <v>1341</v>
      </c>
      <c r="B1343" s="68">
        <v>108100183</v>
      </c>
      <c r="C1343" s="67">
        <v>8361506</v>
      </c>
      <c r="D1343" s="67">
        <v>128347165</v>
      </c>
      <c r="E1343" s="7">
        <v>1.099</v>
      </c>
      <c r="F1343">
        <v>33.722999999999999</v>
      </c>
      <c r="G1343">
        <v>0.223</v>
      </c>
      <c r="H1343">
        <v>9.8299999999999998E-2</v>
      </c>
      <c r="I1343">
        <v>0.63900000000000001</v>
      </c>
      <c r="J1343">
        <v>0.22900000000000001</v>
      </c>
      <c r="K1343">
        <v>0.78680000000000005</v>
      </c>
      <c r="L1343" s="67">
        <v>102107</v>
      </c>
      <c r="M1343">
        <v>212.4</v>
      </c>
      <c r="N1343">
        <v>1670</v>
      </c>
      <c r="O1343">
        <v>74.38</v>
      </c>
      <c r="P1343">
        <v>0.66400000000000003</v>
      </c>
    </row>
    <row r="1344" spans="1:16" x14ac:dyDescent="0.3">
      <c r="A1344">
        <v>1342</v>
      </c>
      <c r="B1344" s="68">
        <v>51484501</v>
      </c>
      <c r="C1344" s="67">
        <v>6198743</v>
      </c>
      <c r="D1344" s="67">
        <v>95053734</v>
      </c>
      <c r="E1344" s="7">
        <v>1.29</v>
      </c>
      <c r="F1344">
        <v>43.305999999999997</v>
      </c>
      <c r="G1344">
        <v>0.23499999999999999</v>
      </c>
      <c r="H1344">
        <v>0.19869999999999999</v>
      </c>
      <c r="I1344">
        <v>0.72499999999999998</v>
      </c>
      <c r="J1344">
        <v>0.19</v>
      </c>
      <c r="K1344">
        <v>0.60589999999999999</v>
      </c>
      <c r="L1344" s="67">
        <v>62384</v>
      </c>
      <c r="M1344">
        <v>124.1</v>
      </c>
      <c r="N1344">
        <v>1522</v>
      </c>
      <c r="O1344">
        <v>75.66</v>
      </c>
      <c r="P1344">
        <v>0.65300000000000002</v>
      </c>
    </row>
    <row r="1345" spans="1:16" x14ac:dyDescent="0.3">
      <c r="A1345">
        <v>1343</v>
      </c>
      <c r="B1345" s="68">
        <v>34453768</v>
      </c>
      <c r="C1345" s="67">
        <v>2178253</v>
      </c>
      <c r="D1345" s="67">
        <v>73993235</v>
      </c>
      <c r="E1345" s="7">
        <v>1.1619999999999999</v>
      </c>
      <c r="F1345">
        <v>42.406999999999996</v>
      </c>
      <c r="G1345">
        <v>0.28699999999999998</v>
      </c>
      <c r="H1345">
        <v>0.15310000000000001</v>
      </c>
      <c r="I1345">
        <v>0.62</v>
      </c>
      <c r="J1345">
        <v>0.153</v>
      </c>
      <c r="K1345">
        <v>0.41299999999999998</v>
      </c>
      <c r="L1345" s="67">
        <v>22318</v>
      </c>
      <c r="M1345">
        <v>153.5</v>
      </c>
      <c r="N1345">
        <v>1467</v>
      </c>
      <c r="O1345">
        <v>79.73</v>
      </c>
      <c r="P1345">
        <v>0.82599999999999996</v>
      </c>
    </row>
    <row r="1346" spans="1:16" x14ac:dyDescent="0.3">
      <c r="A1346">
        <v>1344</v>
      </c>
      <c r="B1346" s="68">
        <v>30328507</v>
      </c>
      <c r="C1346" s="67">
        <v>1618522</v>
      </c>
      <c r="D1346" s="67">
        <v>127039465</v>
      </c>
      <c r="E1346" s="7">
        <v>1.1739999999999999</v>
      </c>
      <c r="F1346">
        <v>43.366999999999997</v>
      </c>
      <c r="G1346">
        <v>0.26</v>
      </c>
      <c r="H1346">
        <v>0.14660000000000001</v>
      </c>
      <c r="I1346">
        <v>0.54800000000000004</v>
      </c>
      <c r="J1346">
        <v>0.23499999999999999</v>
      </c>
      <c r="K1346">
        <v>0.36399999999999999</v>
      </c>
      <c r="L1346" s="67">
        <v>27613</v>
      </c>
      <c r="M1346">
        <v>150.69999999999999</v>
      </c>
      <c r="N1346">
        <v>2174</v>
      </c>
      <c r="O1346">
        <v>68.83</v>
      </c>
      <c r="P1346">
        <v>0.64500000000000002</v>
      </c>
    </row>
    <row r="1347" spans="1:16" x14ac:dyDescent="0.3">
      <c r="A1347">
        <v>1345</v>
      </c>
      <c r="B1347" s="68">
        <v>111184250</v>
      </c>
      <c r="C1347" s="67">
        <v>8487345</v>
      </c>
      <c r="D1347" s="67">
        <v>56312102</v>
      </c>
      <c r="E1347" s="7">
        <v>1.2470000000000001</v>
      </c>
      <c r="F1347">
        <v>33.561999999999998</v>
      </c>
      <c r="G1347">
        <v>0.21299999999999999</v>
      </c>
      <c r="H1347">
        <v>0.26750000000000002</v>
      </c>
      <c r="I1347">
        <v>0.85599999999999998</v>
      </c>
      <c r="J1347">
        <v>0.14899999999999999</v>
      </c>
      <c r="K1347">
        <v>0.5635</v>
      </c>
      <c r="L1347" s="67">
        <v>49024</v>
      </c>
      <c r="M1347">
        <v>465.1</v>
      </c>
      <c r="N1347">
        <v>885</v>
      </c>
      <c r="O1347">
        <v>80.180000000000007</v>
      </c>
      <c r="P1347">
        <v>0.68100000000000005</v>
      </c>
    </row>
    <row r="1348" spans="1:16" x14ac:dyDescent="0.3">
      <c r="A1348">
        <v>1346</v>
      </c>
      <c r="B1348" s="68">
        <v>199699269</v>
      </c>
      <c r="C1348" s="67">
        <v>26603188</v>
      </c>
      <c r="D1348" s="67">
        <v>263886479</v>
      </c>
      <c r="E1348" s="7">
        <v>1.2310000000000001</v>
      </c>
      <c r="F1348">
        <v>54.587000000000003</v>
      </c>
      <c r="G1348">
        <v>0.45300000000000001</v>
      </c>
      <c r="H1348">
        <v>0.26440000000000002</v>
      </c>
      <c r="I1348">
        <v>0.69699999999999995</v>
      </c>
      <c r="J1348">
        <v>0.214</v>
      </c>
      <c r="K1348">
        <v>0.50380000000000003</v>
      </c>
      <c r="L1348" s="67">
        <v>75598</v>
      </c>
      <c r="M1348">
        <v>136.6</v>
      </c>
      <c r="N1348">
        <v>2968</v>
      </c>
      <c r="O1348">
        <v>94.65</v>
      </c>
      <c r="P1348">
        <v>0.78300000000000003</v>
      </c>
    </row>
    <row r="1349" spans="1:16" x14ac:dyDescent="0.3">
      <c r="A1349">
        <v>1347</v>
      </c>
      <c r="B1349" s="68">
        <v>108889119</v>
      </c>
      <c r="C1349" s="67">
        <v>8303544</v>
      </c>
      <c r="D1349" s="67">
        <v>58030189</v>
      </c>
      <c r="E1349" s="7">
        <v>1.169</v>
      </c>
      <c r="F1349">
        <v>81.596000000000004</v>
      </c>
      <c r="G1349">
        <v>0.432</v>
      </c>
      <c r="H1349">
        <v>0.30499999999999999</v>
      </c>
      <c r="I1349">
        <v>0.50800000000000001</v>
      </c>
      <c r="J1349">
        <v>0.154</v>
      </c>
      <c r="K1349">
        <v>0.46910000000000002</v>
      </c>
      <c r="L1349" s="67">
        <v>45576</v>
      </c>
      <c r="M1349">
        <v>111</v>
      </c>
      <c r="N1349">
        <v>1838</v>
      </c>
      <c r="O1349">
        <v>60.75</v>
      </c>
      <c r="P1349">
        <v>0.61099999999999999</v>
      </c>
    </row>
    <row r="1350" spans="1:16" x14ac:dyDescent="0.3">
      <c r="A1350">
        <v>1348</v>
      </c>
      <c r="B1350" s="68">
        <v>98760145</v>
      </c>
      <c r="C1350" s="67">
        <v>3565111</v>
      </c>
      <c r="D1350" s="67">
        <v>35327940</v>
      </c>
      <c r="E1350" s="7">
        <v>1.1950000000000001</v>
      </c>
      <c r="F1350">
        <v>56.468000000000004</v>
      </c>
      <c r="G1350">
        <v>0.23100000000000001</v>
      </c>
      <c r="H1350">
        <v>0.24249999999999999</v>
      </c>
      <c r="I1350">
        <v>0.79</v>
      </c>
      <c r="J1350">
        <v>0.158</v>
      </c>
      <c r="K1350">
        <v>0.41610000000000003</v>
      </c>
      <c r="L1350" s="67">
        <v>59816</v>
      </c>
      <c r="M1350">
        <v>218.4</v>
      </c>
      <c r="N1350">
        <v>1058</v>
      </c>
      <c r="O1350">
        <v>41.32</v>
      </c>
      <c r="P1350">
        <v>0.58099999999999996</v>
      </c>
    </row>
    <row r="1351" spans="1:16" x14ac:dyDescent="0.3">
      <c r="A1351">
        <v>1349</v>
      </c>
      <c r="B1351" s="68">
        <v>30849411</v>
      </c>
      <c r="C1351" s="67">
        <v>1696079</v>
      </c>
      <c r="D1351" s="67">
        <v>57291807</v>
      </c>
      <c r="E1351" s="7">
        <v>1.1499999999999999</v>
      </c>
      <c r="F1351">
        <v>58.720999999999997</v>
      </c>
      <c r="G1351">
        <v>0.16300000000000001</v>
      </c>
      <c r="H1351">
        <v>0.1447</v>
      </c>
      <c r="I1351">
        <v>0.72599999999999998</v>
      </c>
      <c r="J1351">
        <v>0.13300000000000001</v>
      </c>
      <c r="K1351">
        <v>0.38</v>
      </c>
      <c r="L1351" s="67">
        <v>70534</v>
      </c>
      <c r="M1351">
        <v>59.3</v>
      </c>
      <c r="N1351">
        <v>1137</v>
      </c>
      <c r="O1351">
        <v>77.66</v>
      </c>
      <c r="P1351">
        <v>0.77</v>
      </c>
    </row>
    <row r="1352" spans="1:16" x14ac:dyDescent="0.3">
      <c r="A1352">
        <v>1350</v>
      </c>
      <c r="B1352" s="68">
        <v>126700407</v>
      </c>
      <c r="C1352" s="67">
        <v>6793063</v>
      </c>
      <c r="D1352" s="67">
        <v>163614917</v>
      </c>
      <c r="E1352" s="7">
        <v>1.163</v>
      </c>
      <c r="F1352">
        <v>65.722999999999999</v>
      </c>
      <c r="G1352">
        <v>0.434</v>
      </c>
      <c r="H1352">
        <v>0.1694</v>
      </c>
      <c r="I1352">
        <v>0.69399999999999995</v>
      </c>
      <c r="J1352">
        <v>0.223</v>
      </c>
      <c r="K1352">
        <v>0.31659999999999999</v>
      </c>
      <c r="L1352" s="67">
        <v>28628</v>
      </c>
      <c r="M1352">
        <v>204.2</v>
      </c>
      <c r="N1352">
        <v>2008</v>
      </c>
      <c r="O1352">
        <v>78.84</v>
      </c>
      <c r="P1352">
        <v>0.76100000000000001</v>
      </c>
    </row>
    <row r="1353" spans="1:16" x14ac:dyDescent="0.3">
      <c r="A1353">
        <v>1351</v>
      </c>
      <c r="B1353" s="68">
        <v>148058926</v>
      </c>
      <c r="C1353" s="67">
        <v>5110126</v>
      </c>
      <c r="D1353" s="67">
        <v>34055315</v>
      </c>
      <c r="E1353" s="7">
        <v>1.4079999999999999</v>
      </c>
      <c r="F1353">
        <v>69.831999999999994</v>
      </c>
      <c r="G1353">
        <v>0.27</v>
      </c>
      <c r="H1353">
        <v>0.22339999999999999</v>
      </c>
      <c r="I1353">
        <v>0.60799999999999998</v>
      </c>
      <c r="J1353">
        <v>0.151</v>
      </c>
      <c r="K1353">
        <v>0.67159999999999997</v>
      </c>
      <c r="L1353" s="67">
        <v>51104</v>
      </c>
      <c r="M1353">
        <v>200.4</v>
      </c>
      <c r="N1353">
        <v>1261</v>
      </c>
      <c r="O1353">
        <v>53.48</v>
      </c>
      <c r="P1353">
        <v>0.76800000000000002</v>
      </c>
    </row>
    <row r="1354" spans="1:16" x14ac:dyDescent="0.3">
      <c r="A1354">
        <v>1352</v>
      </c>
      <c r="B1354" s="68">
        <v>15799311</v>
      </c>
      <c r="C1354" s="67">
        <v>1584447</v>
      </c>
      <c r="D1354" s="67">
        <v>66540406</v>
      </c>
      <c r="E1354" s="7">
        <v>1.2889999999999999</v>
      </c>
      <c r="F1354">
        <v>46.04</v>
      </c>
      <c r="G1354">
        <v>0.159</v>
      </c>
      <c r="H1354">
        <v>0.2732</v>
      </c>
      <c r="I1354">
        <v>0.66800000000000004</v>
      </c>
      <c r="J1354">
        <v>0.189</v>
      </c>
      <c r="K1354">
        <v>0.36709999999999998</v>
      </c>
      <c r="L1354" s="67">
        <v>52860</v>
      </c>
      <c r="M1354">
        <v>75.400000000000006</v>
      </c>
      <c r="N1354">
        <v>1167</v>
      </c>
      <c r="O1354">
        <v>75.010000000000005</v>
      </c>
      <c r="P1354">
        <v>0.54200000000000004</v>
      </c>
    </row>
    <row r="1355" spans="1:16" x14ac:dyDescent="0.3">
      <c r="A1355">
        <v>1353</v>
      </c>
      <c r="B1355" s="68">
        <v>142545206</v>
      </c>
      <c r="C1355" s="67">
        <v>12269864</v>
      </c>
      <c r="D1355" s="67">
        <v>113786866</v>
      </c>
      <c r="E1355" s="7">
        <v>1.173</v>
      </c>
      <c r="F1355">
        <v>34.92</v>
      </c>
      <c r="G1355">
        <v>0.23599999999999999</v>
      </c>
      <c r="H1355">
        <v>0.22819999999999999</v>
      </c>
      <c r="I1355">
        <v>0.749</v>
      </c>
      <c r="J1355">
        <v>0.19700000000000001</v>
      </c>
      <c r="K1355">
        <v>0.47249999999999998</v>
      </c>
      <c r="L1355" s="67">
        <v>55731</v>
      </c>
      <c r="M1355">
        <v>425.7</v>
      </c>
      <c r="N1355">
        <v>2091</v>
      </c>
      <c r="O1355">
        <v>55.85</v>
      </c>
      <c r="P1355">
        <v>0.73</v>
      </c>
    </row>
    <row r="1356" spans="1:16" x14ac:dyDescent="0.3">
      <c r="A1356">
        <v>1354</v>
      </c>
      <c r="B1356" s="68">
        <v>142762481</v>
      </c>
      <c r="C1356" s="67">
        <v>3335551</v>
      </c>
      <c r="D1356" s="67">
        <v>36694914</v>
      </c>
      <c r="E1356" s="7">
        <v>1.1459999999999999</v>
      </c>
      <c r="F1356">
        <v>73.796999999999997</v>
      </c>
      <c r="G1356">
        <v>0.499</v>
      </c>
      <c r="H1356">
        <v>0.16539999999999999</v>
      </c>
      <c r="I1356">
        <v>0.67400000000000004</v>
      </c>
      <c r="J1356">
        <v>0.14499999999999999</v>
      </c>
      <c r="K1356">
        <v>0.54969999999999997</v>
      </c>
      <c r="L1356" s="67">
        <v>33953</v>
      </c>
      <c r="M1356">
        <v>157.30000000000001</v>
      </c>
      <c r="N1356">
        <v>887</v>
      </c>
      <c r="O1356">
        <v>62.56</v>
      </c>
      <c r="P1356">
        <v>0.72699999999999998</v>
      </c>
    </row>
    <row r="1357" spans="1:16" x14ac:dyDescent="0.3">
      <c r="A1357">
        <v>1355</v>
      </c>
      <c r="B1357" s="68">
        <v>292917217</v>
      </c>
      <c r="C1357" s="67">
        <v>6667683</v>
      </c>
      <c r="D1357" s="67">
        <v>47548126</v>
      </c>
      <c r="E1357" s="7">
        <v>1.3260000000000001</v>
      </c>
      <c r="F1357">
        <v>53.228000000000002</v>
      </c>
      <c r="G1357">
        <v>0.45700000000000002</v>
      </c>
      <c r="H1357">
        <v>0.29110000000000003</v>
      </c>
      <c r="I1357">
        <v>0.40500000000000003</v>
      </c>
      <c r="J1357">
        <v>0.182</v>
      </c>
      <c r="K1357">
        <v>0.48180000000000001</v>
      </c>
      <c r="L1357" s="67">
        <v>74714</v>
      </c>
      <c r="M1357">
        <v>217.1</v>
      </c>
      <c r="N1357">
        <v>1861</v>
      </c>
      <c r="O1357">
        <v>59.27</v>
      </c>
      <c r="P1357">
        <v>0.74199999999999999</v>
      </c>
    </row>
    <row r="1358" spans="1:16" x14ac:dyDescent="0.3">
      <c r="A1358">
        <v>1356</v>
      </c>
      <c r="B1358" s="68">
        <v>24741164</v>
      </c>
      <c r="C1358" s="67">
        <v>2856332</v>
      </c>
      <c r="D1358" s="67">
        <v>125139939</v>
      </c>
      <c r="E1358" s="7">
        <v>1.208</v>
      </c>
      <c r="F1358">
        <v>48.575000000000003</v>
      </c>
      <c r="G1358">
        <v>0.113</v>
      </c>
      <c r="H1358">
        <v>0.21779999999999999</v>
      </c>
      <c r="I1358">
        <v>0.63100000000000001</v>
      </c>
      <c r="J1358">
        <v>0.13500000000000001</v>
      </c>
      <c r="K1358">
        <v>0.53010000000000002</v>
      </c>
      <c r="L1358" s="67">
        <v>52871</v>
      </c>
      <c r="M1358">
        <v>119.3</v>
      </c>
      <c r="N1358">
        <v>2192</v>
      </c>
      <c r="O1358">
        <v>104.52</v>
      </c>
      <c r="P1358">
        <v>0.71199999999999997</v>
      </c>
    </row>
    <row r="1359" spans="1:16" x14ac:dyDescent="0.3">
      <c r="A1359">
        <v>1357</v>
      </c>
      <c r="B1359" s="68">
        <v>66601768</v>
      </c>
      <c r="C1359" s="67">
        <v>11664140</v>
      </c>
      <c r="D1359" s="67">
        <v>88842237</v>
      </c>
      <c r="E1359" s="7">
        <v>1.234</v>
      </c>
      <c r="F1359">
        <v>52.567999999999998</v>
      </c>
      <c r="G1359">
        <v>0.19900000000000001</v>
      </c>
      <c r="H1359">
        <v>0.28749999999999998</v>
      </c>
      <c r="I1359">
        <v>0.57499999999999996</v>
      </c>
      <c r="J1359">
        <v>0.20399999999999999</v>
      </c>
      <c r="K1359">
        <v>0.60929999999999995</v>
      </c>
      <c r="L1359" s="67">
        <v>64942</v>
      </c>
      <c r="M1359">
        <v>134.1</v>
      </c>
      <c r="N1359">
        <v>1244</v>
      </c>
      <c r="O1359">
        <v>96.85</v>
      </c>
      <c r="P1359">
        <v>0.73</v>
      </c>
    </row>
    <row r="1360" spans="1:16" x14ac:dyDescent="0.3">
      <c r="A1360">
        <v>1358</v>
      </c>
      <c r="B1360" s="68">
        <v>41001162</v>
      </c>
      <c r="C1360" s="67">
        <v>4883013</v>
      </c>
      <c r="D1360" s="67">
        <v>174078210</v>
      </c>
      <c r="E1360" s="7">
        <v>1.33</v>
      </c>
      <c r="F1360">
        <v>39.473999999999997</v>
      </c>
      <c r="G1360">
        <v>0.38200000000000001</v>
      </c>
      <c r="H1360">
        <v>0.2072</v>
      </c>
      <c r="I1360">
        <v>0.51800000000000002</v>
      </c>
      <c r="J1360">
        <v>0.21199999999999999</v>
      </c>
      <c r="K1360">
        <v>0.5746</v>
      </c>
      <c r="L1360" s="67">
        <v>33574</v>
      </c>
      <c r="M1360">
        <v>114</v>
      </c>
      <c r="N1360">
        <v>3005</v>
      </c>
      <c r="O1360">
        <v>90.39</v>
      </c>
      <c r="P1360">
        <v>0.71099999999999997</v>
      </c>
    </row>
    <row r="1361" spans="1:16" x14ac:dyDescent="0.3">
      <c r="A1361">
        <v>1359</v>
      </c>
      <c r="B1361" s="68">
        <v>140308286</v>
      </c>
      <c r="C1361" s="67">
        <v>16763222</v>
      </c>
      <c r="D1361" s="67">
        <v>124284930</v>
      </c>
      <c r="E1361" s="7">
        <v>1.1439999999999999</v>
      </c>
      <c r="F1361">
        <v>53.481999999999999</v>
      </c>
      <c r="G1361">
        <v>0.27800000000000002</v>
      </c>
      <c r="H1361">
        <v>0.23630000000000001</v>
      </c>
      <c r="I1361">
        <v>0.76</v>
      </c>
      <c r="J1361">
        <v>0.189</v>
      </c>
      <c r="K1361">
        <v>0.57069999999999999</v>
      </c>
      <c r="L1361" s="67">
        <v>22460</v>
      </c>
      <c r="M1361">
        <v>510.9</v>
      </c>
      <c r="N1361">
        <v>1828</v>
      </c>
      <c r="O1361">
        <v>69.77</v>
      </c>
      <c r="P1361">
        <v>0.82099999999999995</v>
      </c>
    </row>
    <row r="1362" spans="1:16" x14ac:dyDescent="0.3">
      <c r="A1362">
        <v>1360</v>
      </c>
      <c r="B1362" s="68">
        <v>19015096</v>
      </c>
      <c r="C1362" s="67">
        <v>1832322</v>
      </c>
      <c r="D1362" s="67">
        <v>76635518</v>
      </c>
      <c r="E1362" s="7">
        <v>1.23</v>
      </c>
      <c r="F1362">
        <v>57.695</v>
      </c>
      <c r="G1362">
        <v>0.20699999999999999</v>
      </c>
      <c r="H1362">
        <v>0.28520000000000001</v>
      </c>
      <c r="I1362">
        <v>0.77800000000000002</v>
      </c>
      <c r="J1362">
        <v>0.153</v>
      </c>
      <c r="K1362">
        <v>0.33789999999999998</v>
      </c>
      <c r="L1362" s="67">
        <v>38356</v>
      </c>
      <c r="M1362">
        <v>70.400000000000006</v>
      </c>
      <c r="N1362">
        <v>1505</v>
      </c>
      <c r="O1362">
        <v>67.760000000000005</v>
      </c>
      <c r="P1362">
        <v>0.59</v>
      </c>
    </row>
    <row r="1363" spans="1:16" x14ac:dyDescent="0.3">
      <c r="A1363">
        <v>1361</v>
      </c>
      <c r="B1363" s="68">
        <v>51105171</v>
      </c>
      <c r="C1363" s="67">
        <v>2792795</v>
      </c>
      <c r="D1363" s="67">
        <v>68004808</v>
      </c>
      <c r="E1363" s="7">
        <v>1.2949999999999999</v>
      </c>
      <c r="F1363">
        <v>50.543999999999997</v>
      </c>
      <c r="G1363">
        <v>0.39400000000000002</v>
      </c>
      <c r="H1363">
        <v>0.1096</v>
      </c>
      <c r="I1363">
        <v>0.79600000000000004</v>
      </c>
      <c r="J1363">
        <v>0.14499999999999999</v>
      </c>
      <c r="K1363">
        <v>0.49880000000000002</v>
      </c>
      <c r="L1363" s="67">
        <v>22646</v>
      </c>
      <c r="M1363">
        <v>165.9</v>
      </c>
      <c r="N1363">
        <v>1215</v>
      </c>
      <c r="O1363">
        <v>81.25</v>
      </c>
      <c r="P1363">
        <v>0.68300000000000005</v>
      </c>
    </row>
    <row r="1364" spans="1:16" x14ac:dyDescent="0.3">
      <c r="A1364">
        <v>1362</v>
      </c>
      <c r="B1364" s="68">
        <v>263418488</v>
      </c>
      <c r="C1364" s="67">
        <v>7101302</v>
      </c>
      <c r="D1364" s="67">
        <v>112663590</v>
      </c>
      <c r="E1364" s="7">
        <v>1.196</v>
      </c>
      <c r="F1364">
        <v>70.512</v>
      </c>
      <c r="G1364">
        <v>0.41899999999999998</v>
      </c>
      <c r="H1364">
        <v>0.18729999999999999</v>
      </c>
      <c r="I1364">
        <v>0.58599999999999997</v>
      </c>
      <c r="J1364">
        <v>0.19400000000000001</v>
      </c>
      <c r="K1364">
        <v>0.33639999999999998</v>
      </c>
      <c r="L1364" s="67">
        <v>59393</v>
      </c>
      <c r="M1364">
        <v>215</v>
      </c>
      <c r="N1364">
        <v>2145</v>
      </c>
      <c r="O1364">
        <v>71.38</v>
      </c>
      <c r="P1364">
        <v>0.69899999999999995</v>
      </c>
    </row>
    <row r="1365" spans="1:16" x14ac:dyDescent="0.3">
      <c r="A1365">
        <v>1363</v>
      </c>
      <c r="B1365" s="68">
        <v>205367205</v>
      </c>
      <c r="C1365" s="67">
        <v>11260158</v>
      </c>
      <c r="D1365" s="67">
        <v>71626662</v>
      </c>
      <c r="E1365" s="7">
        <v>1.2230000000000001</v>
      </c>
      <c r="F1365">
        <v>49.348999999999997</v>
      </c>
      <c r="G1365">
        <v>0.45100000000000001</v>
      </c>
      <c r="H1365">
        <v>0.25919999999999999</v>
      </c>
      <c r="I1365">
        <v>0.59699999999999998</v>
      </c>
      <c r="J1365">
        <v>0.19700000000000001</v>
      </c>
      <c r="K1365">
        <v>0.60660000000000003</v>
      </c>
      <c r="L1365" s="67">
        <v>46151</v>
      </c>
      <c r="M1365">
        <v>274.60000000000002</v>
      </c>
      <c r="N1365">
        <v>1449</v>
      </c>
      <c r="O1365">
        <v>66.27</v>
      </c>
      <c r="P1365">
        <v>0.72899999999999998</v>
      </c>
    </row>
    <row r="1366" spans="1:16" x14ac:dyDescent="0.3">
      <c r="A1366">
        <v>1364</v>
      </c>
      <c r="B1366" s="68">
        <v>463893049</v>
      </c>
      <c r="C1366" s="67">
        <v>5958557</v>
      </c>
      <c r="D1366" s="67">
        <v>78459228</v>
      </c>
      <c r="E1366" s="7">
        <v>1.3129999999999999</v>
      </c>
      <c r="F1366">
        <v>75.540000000000006</v>
      </c>
      <c r="G1366">
        <v>0.39300000000000002</v>
      </c>
      <c r="H1366">
        <v>0.1908</v>
      </c>
      <c r="I1366">
        <v>0.69</v>
      </c>
      <c r="J1366">
        <v>0.188</v>
      </c>
      <c r="K1366">
        <v>0.39789999999999998</v>
      </c>
      <c r="L1366" s="67">
        <v>68062</v>
      </c>
      <c r="M1366">
        <v>335.4</v>
      </c>
      <c r="N1366">
        <v>1938</v>
      </c>
      <c r="O1366">
        <v>52.83</v>
      </c>
      <c r="P1366">
        <v>0.68400000000000005</v>
      </c>
    </row>
    <row r="1367" spans="1:16" x14ac:dyDescent="0.3">
      <c r="A1367">
        <v>1365</v>
      </c>
      <c r="B1367" s="68">
        <v>24898124</v>
      </c>
      <c r="C1367" s="67">
        <v>3060475</v>
      </c>
      <c r="D1367" s="67">
        <v>92613712</v>
      </c>
      <c r="E1367" s="7">
        <v>1.2889999999999999</v>
      </c>
      <c r="F1367">
        <v>52.148000000000003</v>
      </c>
      <c r="G1367">
        <v>0.25800000000000001</v>
      </c>
      <c r="H1367">
        <v>0.24540000000000001</v>
      </c>
      <c r="I1367">
        <v>0.82599999999999996</v>
      </c>
      <c r="J1367">
        <v>0.14899999999999999</v>
      </c>
      <c r="K1367">
        <v>0.501</v>
      </c>
      <c r="L1367" s="67">
        <v>24894</v>
      </c>
      <c r="M1367">
        <v>97.9</v>
      </c>
      <c r="N1367">
        <v>2184</v>
      </c>
      <c r="O1367">
        <v>57.18</v>
      </c>
      <c r="P1367">
        <v>0.75900000000000001</v>
      </c>
    </row>
    <row r="1368" spans="1:16" x14ac:dyDescent="0.3">
      <c r="A1368">
        <v>1366</v>
      </c>
      <c r="B1368" s="68">
        <v>79280596</v>
      </c>
      <c r="C1368" s="67">
        <v>3580745</v>
      </c>
      <c r="D1368" s="67">
        <v>50151484</v>
      </c>
      <c r="E1368" s="7">
        <v>1.206</v>
      </c>
      <c r="F1368">
        <v>43.098999999999997</v>
      </c>
      <c r="G1368">
        <v>0.32900000000000001</v>
      </c>
      <c r="H1368">
        <v>0.1308</v>
      </c>
      <c r="I1368">
        <v>0.60699999999999998</v>
      </c>
      <c r="J1368">
        <v>0.20799999999999999</v>
      </c>
      <c r="K1368">
        <v>0.54590000000000005</v>
      </c>
      <c r="L1368" s="67">
        <v>76204</v>
      </c>
      <c r="M1368">
        <v>133.19999999999999</v>
      </c>
      <c r="N1368">
        <v>1336</v>
      </c>
      <c r="O1368">
        <v>46.18</v>
      </c>
      <c r="P1368">
        <v>0.55100000000000005</v>
      </c>
    </row>
    <row r="1369" spans="1:16" x14ac:dyDescent="0.3">
      <c r="A1369">
        <v>1367</v>
      </c>
      <c r="B1369" s="68">
        <v>87090333</v>
      </c>
      <c r="C1369" s="67">
        <v>13003604</v>
      </c>
      <c r="D1369" s="67">
        <v>95654672</v>
      </c>
      <c r="E1369" s="7">
        <v>1.139</v>
      </c>
      <c r="F1369">
        <v>50.256</v>
      </c>
      <c r="G1369">
        <v>0.32400000000000001</v>
      </c>
      <c r="H1369">
        <v>0.2591</v>
      </c>
      <c r="I1369">
        <v>0.438</v>
      </c>
      <c r="J1369">
        <v>0.19600000000000001</v>
      </c>
      <c r="K1369">
        <v>0.57620000000000005</v>
      </c>
      <c r="L1369" s="67">
        <v>65706</v>
      </c>
      <c r="M1369">
        <v>133</v>
      </c>
      <c r="N1369">
        <v>2256</v>
      </c>
      <c r="O1369">
        <v>72.5</v>
      </c>
      <c r="P1369">
        <v>0.61299999999999999</v>
      </c>
    </row>
    <row r="1370" spans="1:16" x14ac:dyDescent="0.3">
      <c r="A1370">
        <v>1368</v>
      </c>
      <c r="B1370" s="68">
        <v>73279861</v>
      </c>
      <c r="C1370" s="67">
        <v>8041663</v>
      </c>
      <c r="D1370" s="67">
        <v>68919588</v>
      </c>
      <c r="E1370" s="7">
        <v>1.145</v>
      </c>
      <c r="F1370">
        <v>69.991</v>
      </c>
      <c r="G1370">
        <v>0.47099999999999997</v>
      </c>
      <c r="H1370">
        <v>0.25559999999999999</v>
      </c>
      <c r="I1370">
        <v>0.86499999999999999</v>
      </c>
      <c r="J1370">
        <v>0.16200000000000001</v>
      </c>
      <c r="K1370">
        <v>0.45660000000000001</v>
      </c>
      <c r="L1370" s="67">
        <v>36028</v>
      </c>
      <c r="M1370">
        <v>108.7</v>
      </c>
      <c r="N1370">
        <v>1230</v>
      </c>
      <c r="O1370">
        <v>59.1</v>
      </c>
      <c r="P1370">
        <v>0.56699999999999995</v>
      </c>
    </row>
    <row r="1371" spans="1:16" x14ac:dyDescent="0.3">
      <c r="A1371">
        <v>1369</v>
      </c>
      <c r="B1371" s="68">
        <v>156644554</v>
      </c>
      <c r="C1371" s="67">
        <v>9160351</v>
      </c>
      <c r="D1371" s="67">
        <v>73692299</v>
      </c>
      <c r="E1371" s="7">
        <v>1.2490000000000001</v>
      </c>
      <c r="F1371">
        <v>101.03400000000001</v>
      </c>
      <c r="G1371">
        <v>0.21299999999999999</v>
      </c>
      <c r="H1371">
        <v>0.25869999999999999</v>
      </c>
      <c r="I1371">
        <v>0.69499999999999995</v>
      </c>
      <c r="J1371">
        <v>0.17</v>
      </c>
      <c r="K1371">
        <v>0.48060000000000003</v>
      </c>
      <c r="L1371" s="67">
        <v>28172</v>
      </c>
      <c r="M1371">
        <v>377</v>
      </c>
      <c r="N1371">
        <v>1796</v>
      </c>
      <c r="O1371">
        <v>55.91</v>
      </c>
      <c r="P1371">
        <v>0.68700000000000006</v>
      </c>
    </row>
    <row r="1372" spans="1:16" x14ac:dyDescent="0.3">
      <c r="A1372">
        <v>1370</v>
      </c>
      <c r="B1372" s="68">
        <v>15654187</v>
      </c>
      <c r="C1372" s="67">
        <v>988647</v>
      </c>
      <c r="D1372" s="67">
        <v>139671850</v>
      </c>
      <c r="E1372" s="7">
        <v>1.206</v>
      </c>
      <c r="F1372">
        <v>43.247</v>
      </c>
      <c r="G1372">
        <v>0.13900000000000001</v>
      </c>
      <c r="H1372">
        <v>0.24629999999999999</v>
      </c>
      <c r="I1372">
        <v>0.77800000000000002</v>
      </c>
      <c r="J1372">
        <v>0.23499999999999999</v>
      </c>
      <c r="K1372">
        <v>0.25640000000000002</v>
      </c>
      <c r="L1372" s="67">
        <v>37978</v>
      </c>
      <c r="M1372">
        <v>111.9</v>
      </c>
      <c r="N1372">
        <v>1818</v>
      </c>
      <c r="O1372">
        <v>65.31</v>
      </c>
      <c r="P1372">
        <v>0.61099999999999999</v>
      </c>
    </row>
    <row r="1373" spans="1:16" x14ac:dyDescent="0.3">
      <c r="A1373">
        <v>1371</v>
      </c>
      <c r="B1373" s="68">
        <v>77195643</v>
      </c>
      <c r="C1373" s="67">
        <v>3535719</v>
      </c>
      <c r="D1373" s="67">
        <v>193155565</v>
      </c>
      <c r="E1373" s="7">
        <v>1.145</v>
      </c>
      <c r="F1373">
        <v>56.628999999999998</v>
      </c>
      <c r="G1373">
        <v>0.48299999999999998</v>
      </c>
      <c r="H1373">
        <v>0.17150000000000001</v>
      </c>
      <c r="I1373">
        <v>0.74199999999999999</v>
      </c>
      <c r="J1373">
        <v>0.17199999999999999</v>
      </c>
      <c r="K1373">
        <v>0.2671</v>
      </c>
      <c r="L1373" s="67">
        <v>30249</v>
      </c>
      <c r="M1373">
        <v>122</v>
      </c>
      <c r="N1373">
        <v>2069</v>
      </c>
      <c r="O1373">
        <v>108.17</v>
      </c>
      <c r="P1373">
        <v>0.76500000000000001</v>
      </c>
    </row>
    <row r="1374" spans="1:16" x14ac:dyDescent="0.3">
      <c r="A1374">
        <v>1372</v>
      </c>
      <c r="B1374" s="68">
        <v>35572400</v>
      </c>
      <c r="C1374" s="67">
        <v>3157464</v>
      </c>
      <c r="D1374" s="67">
        <v>159964407</v>
      </c>
      <c r="E1374" s="7">
        <v>1.1399999999999999</v>
      </c>
      <c r="F1374">
        <v>32.790999999999997</v>
      </c>
      <c r="G1374">
        <v>0.35</v>
      </c>
      <c r="H1374">
        <v>0.1822</v>
      </c>
      <c r="I1374">
        <v>0.79</v>
      </c>
      <c r="J1374">
        <v>0.17</v>
      </c>
      <c r="K1374">
        <v>0.48720000000000002</v>
      </c>
      <c r="L1374" s="67">
        <v>45102</v>
      </c>
      <c r="M1374">
        <v>93.7</v>
      </c>
      <c r="N1374">
        <v>2431</v>
      </c>
      <c r="O1374">
        <v>71.84</v>
      </c>
      <c r="P1374">
        <v>0.73299999999999998</v>
      </c>
    </row>
    <row r="1375" spans="1:16" x14ac:dyDescent="0.3">
      <c r="A1375">
        <v>1373</v>
      </c>
      <c r="B1375" s="68">
        <v>32885134</v>
      </c>
      <c r="C1375" s="67">
        <v>4901196</v>
      </c>
      <c r="D1375" s="67">
        <v>43497846</v>
      </c>
      <c r="E1375" s="7">
        <v>1.294</v>
      </c>
      <c r="F1375">
        <v>33.673999999999999</v>
      </c>
      <c r="G1375">
        <v>0.4</v>
      </c>
      <c r="H1375">
        <v>0.20319999999999999</v>
      </c>
      <c r="I1375">
        <v>0.47799999999999998</v>
      </c>
      <c r="J1375">
        <v>0.219</v>
      </c>
      <c r="K1375">
        <v>0.73350000000000004</v>
      </c>
      <c r="L1375" s="67">
        <v>29939</v>
      </c>
      <c r="M1375">
        <v>100.8</v>
      </c>
      <c r="N1375">
        <v>1450</v>
      </c>
      <c r="O1375">
        <v>47.82</v>
      </c>
      <c r="P1375">
        <v>0.80900000000000005</v>
      </c>
    </row>
    <row r="1376" spans="1:16" x14ac:dyDescent="0.3">
      <c r="A1376">
        <v>1374</v>
      </c>
      <c r="B1376" s="68">
        <v>71370501</v>
      </c>
      <c r="C1376" s="67">
        <v>9471338</v>
      </c>
      <c r="D1376" s="67">
        <v>121240392</v>
      </c>
      <c r="E1376" s="7">
        <v>1.381</v>
      </c>
      <c r="F1376">
        <v>28.728999999999999</v>
      </c>
      <c r="G1376">
        <v>0.222</v>
      </c>
      <c r="H1376">
        <v>0.30209999999999998</v>
      </c>
      <c r="I1376">
        <v>0.65700000000000003</v>
      </c>
      <c r="J1376">
        <v>0.17799999999999999</v>
      </c>
      <c r="K1376">
        <v>0.43919999999999998</v>
      </c>
      <c r="L1376" s="67">
        <v>63560</v>
      </c>
      <c r="M1376">
        <v>256.10000000000002</v>
      </c>
      <c r="N1376">
        <v>2254</v>
      </c>
      <c r="O1376">
        <v>82.04</v>
      </c>
      <c r="P1376">
        <v>0.68700000000000006</v>
      </c>
    </row>
    <row r="1377" spans="1:16" x14ac:dyDescent="0.3">
      <c r="A1377">
        <v>1375</v>
      </c>
      <c r="B1377" s="68">
        <v>88701999</v>
      </c>
      <c r="C1377" s="67">
        <v>2876297</v>
      </c>
      <c r="D1377" s="67">
        <v>44353539</v>
      </c>
      <c r="E1377" s="7">
        <v>1.173</v>
      </c>
      <c r="F1377">
        <v>64.260000000000005</v>
      </c>
      <c r="G1377">
        <v>0.28899999999999998</v>
      </c>
      <c r="H1377">
        <v>0.21779999999999999</v>
      </c>
      <c r="I1377">
        <v>0.628</v>
      </c>
      <c r="J1377">
        <v>0.158</v>
      </c>
      <c r="K1377">
        <v>0.29780000000000001</v>
      </c>
      <c r="L1377" s="67">
        <v>39944</v>
      </c>
      <c r="M1377">
        <v>150</v>
      </c>
      <c r="N1377">
        <v>1757</v>
      </c>
      <c r="O1377">
        <v>38.36</v>
      </c>
      <c r="P1377">
        <v>0.79700000000000004</v>
      </c>
    </row>
    <row r="1378" spans="1:16" x14ac:dyDescent="0.3">
      <c r="A1378">
        <v>1376</v>
      </c>
      <c r="B1378" s="68">
        <v>78328597</v>
      </c>
      <c r="C1378" s="67">
        <v>4543312</v>
      </c>
      <c r="D1378" s="67">
        <v>33586997</v>
      </c>
      <c r="E1378" s="7">
        <v>1.1339999999999999</v>
      </c>
      <c r="F1378">
        <v>44.776000000000003</v>
      </c>
      <c r="G1378">
        <v>0.32</v>
      </c>
      <c r="H1378">
        <v>0.25790000000000002</v>
      </c>
      <c r="I1378">
        <v>0.59299999999999997</v>
      </c>
      <c r="J1378">
        <v>0.156</v>
      </c>
      <c r="K1378">
        <v>0.52449999999999997</v>
      </c>
      <c r="L1378" s="67">
        <v>37221</v>
      </c>
      <c r="M1378">
        <v>236.7</v>
      </c>
      <c r="N1378">
        <v>1355</v>
      </c>
      <c r="O1378">
        <v>39.15</v>
      </c>
      <c r="P1378">
        <v>0.621</v>
      </c>
    </row>
    <row r="1379" spans="1:16" x14ac:dyDescent="0.3">
      <c r="A1379">
        <v>1377</v>
      </c>
      <c r="B1379" s="68">
        <v>18464396</v>
      </c>
      <c r="C1379" s="67">
        <v>3899568</v>
      </c>
      <c r="D1379" s="67">
        <v>151154987</v>
      </c>
      <c r="E1379" s="7">
        <v>1.194</v>
      </c>
      <c r="F1379">
        <v>30.027999999999999</v>
      </c>
      <c r="G1379">
        <v>0.46899999999999997</v>
      </c>
      <c r="H1379">
        <v>0.252</v>
      </c>
      <c r="I1379">
        <v>0.64500000000000002</v>
      </c>
      <c r="J1379">
        <v>0.23100000000000001</v>
      </c>
      <c r="K1379">
        <v>0.83819999999999995</v>
      </c>
      <c r="L1379" s="67">
        <v>30467</v>
      </c>
      <c r="M1379">
        <v>57</v>
      </c>
      <c r="N1379">
        <v>1646</v>
      </c>
      <c r="O1379">
        <v>94.68</v>
      </c>
      <c r="P1379">
        <v>0.75600000000000001</v>
      </c>
    </row>
    <row r="1380" spans="1:16" x14ac:dyDescent="0.3">
      <c r="A1380">
        <v>1378</v>
      </c>
      <c r="B1380" s="68">
        <v>191787060</v>
      </c>
      <c r="C1380" s="67">
        <v>17772842</v>
      </c>
      <c r="D1380" s="67">
        <v>108578388</v>
      </c>
      <c r="E1380" s="7">
        <v>1.216</v>
      </c>
      <c r="F1380">
        <v>81.837999999999994</v>
      </c>
      <c r="G1380">
        <v>0.45800000000000002</v>
      </c>
      <c r="H1380">
        <v>0.29120000000000001</v>
      </c>
      <c r="I1380">
        <v>0.88500000000000001</v>
      </c>
      <c r="J1380">
        <v>0.14399999999999999</v>
      </c>
      <c r="K1380">
        <v>0.56210000000000004</v>
      </c>
      <c r="L1380" s="67">
        <v>58331</v>
      </c>
      <c r="M1380">
        <v>131.69999999999999</v>
      </c>
      <c r="N1380">
        <v>1947</v>
      </c>
      <c r="O1380">
        <v>68.569999999999993</v>
      </c>
      <c r="P1380">
        <v>0.66600000000000004</v>
      </c>
    </row>
    <row r="1381" spans="1:16" x14ac:dyDescent="0.3">
      <c r="A1381">
        <v>1379</v>
      </c>
      <c r="B1381" s="68">
        <v>108575103</v>
      </c>
      <c r="C1381" s="67">
        <v>3367152</v>
      </c>
      <c r="D1381" s="67">
        <v>36693572</v>
      </c>
      <c r="E1381" s="7">
        <v>1.165</v>
      </c>
      <c r="F1381">
        <v>51.401000000000003</v>
      </c>
      <c r="G1381">
        <v>0.43</v>
      </c>
      <c r="H1381">
        <v>0.24740000000000001</v>
      </c>
      <c r="I1381">
        <v>0.40799999999999997</v>
      </c>
      <c r="J1381">
        <v>0.15</v>
      </c>
      <c r="K1381">
        <v>0.37090000000000001</v>
      </c>
      <c r="L1381" s="67">
        <v>48959</v>
      </c>
      <c r="M1381">
        <v>139.19999999999999</v>
      </c>
      <c r="N1381">
        <v>1636</v>
      </c>
      <c r="O1381">
        <v>55.08</v>
      </c>
      <c r="P1381">
        <v>0.72</v>
      </c>
    </row>
    <row r="1382" spans="1:16" x14ac:dyDescent="0.3">
      <c r="A1382">
        <v>1380</v>
      </c>
      <c r="B1382" s="68">
        <v>19354306</v>
      </c>
      <c r="C1382" s="67">
        <v>3258230</v>
      </c>
      <c r="D1382" s="67">
        <v>206585610</v>
      </c>
      <c r="E1382" s="7">
        <v>1.1339999999999999</v>
      </c>
      <c r="F1382">
        <v>30.893999999999998</v>
      </c>
      <c r="G1382">
        <v>0.38</v>
      </c>
      <c r="H1382">
        <v>0.25159999999999999</v>
      </c>
      <c r="I1382">
        <v>0.74</v>
      </c>
      <c r="J1382">
        <v>0.21</v>
      </c>
      <c r="K1382">
        <v>0.66920000000000002</v>
      </c>
      <c r="L1382" s="67">
        <v>34418</v>
      </c>
      <c r="M1382">
        <v>77.7</v>
      </c>
      <c r="N1382">
        <v>2589</v>
      </c>
      <c r="O1382">
        <v>74.84</v>
      </c>
      <c r="P1382">
        <v>0.61599999999999999</v>
      </c>
    </row>
    <row r="1383" spans="1:16" x14ac:dyDescent="0.3">
      <c r="A1383">
        <v>1381</v>
      </c>
      <c r="B1383" s="68">
        <v>360478582</v>
      </c>
      <c r="C1383" s="67">
        <v>4060453</v>
      </c>
      <c r="D1383" s="67">
        <v>54203218</v>
      </c>
      <c r="E1383" s="7">
        <v>1.1459999999999999</v>
      </c>
      <c r="F1383">
        <v>71.992000000000004</v>
      </c>
      <c r="G1383">
        <v>0.42299999999999999</v>
      </c>
      <c r="H1383">
        <v>0.1923</v>
      </c>
      <c r="I1383">
        <v>0.76</v>
      </c>
      <c r="J1383">
        <v>0.13700000000000001</v>
      </c>
      <c r="K1383">
        <v>0.38950000000000001</v>
      </c>
      <c r="L1383" s="67">
        <v>104468</v>
      </c>
      <c r="M1383">
        <v>143.4</v>
      </c>
      <c r="N1383">
        <v>1326</v>
      </c>
      <c r="O1383">
        <v>58.14</v>
      </c>
      <c r="P1383">
        <v>0.79</v>
      </c>
    </row>
    <row r="1384" spans="1:16" x14ac:dyDescent="0.3">
      <c r="A1384">
        <v>1382</v>
      </c>
      <c r="B1384" s="68">
        <v>77328327</v>
      </c>
      <c r="C1384" s="67">
        <v>9929640</v>
      </c>
      <c r="D1384" s="67">
        <v>375655474</v>
      </c>
      <c r="E1384" s="7">
        <v>1.1000000000000001</v>
      </c>
      <c r="F1384">
        <v>22.568000000000001</v>
      </c>
      <c r="G1384">
        <v>0.22600000000000001</v>
      </c>
      <c r="H1384">
        <v>0.27600000000000002</v>
      </c>
      <c r="I1384">
        <v>0.876</v>
      </c>
      <c r="J1384">
        <v>0.22700000000000001</v>
      </c>
      <c r="K1384">
        <v>0.4652</v>
      </c>
      <c r="L1384" s="67">
        <v>59432</v>
      </c>
      <c r="M1384">
        <v>360.3</v>
      </c>
      <c r="N1384">
        <v>3039</v>
      </c>
      <c r="O1384">
        <v>88.08</v>
      </c>
      <c r="P1384">
        <v>0.70699999999999996</v>
      </c>
    </row>
    <row r="1385" spans="1:16" x14ac:dyDescent="0.3">
      <c r="A1385">
        <v>1383</v>
      </c>
      <c r="B1385" s="68">
        <v>65790126</v>
      </c>
      <c r="C1385" s="67">
        <v>11267417</v>
      </c>
      <c r="D1385" s="67">
        <v>49044052</v>
      </c>
      <c r="E1385" s="7">
        <v>1.1919999999999999</v>
      </c>
      <c r="F1385">
        <v>47.252000000000002</v>
      </c>
      <c r="G1385">
        <v>0.27900000000000003</v>
      </c>
      <c r="H1385">
        <v>0.24160000000000001</v>
      </c>
      <c r="I1385">
        <v>0.73899999999999999</v>
      </c>
      <c r="J1385">
        <v>0.10199999999999999</v>
      </c>
      <c r="K1385">
        <v>0.95099999999999996</v>
      </c>
      <c r="L1385" s="67">
        <v>36508</v>
      </c>
      <c r="M1385">
        <v>183.4</v>
      </c>
      <c r="N1385">
        <v>1162</v>
      </c>
      <c r="O1385">
        <v>85.81</v>
      </c>
      <c r="P1385">
        <v>0.745</v>
      </c>
    </row>
    <row r="1386" spans="1:16" x14ac:dyDescent="0.3">
      <c r="A1386">
        <v>1384</v>
      </c>
      <c r="B1386" s="68">
        <v>315523698</v>
      </c>
      <c r="C1386" s="67">
        <v>6222541</v>
      </c>
      <c r="D1386" s="67">
        <v>52033106</v>
      </c>
      <c r="E1386" s="7">
        <v>1.179</v>
      </c>
      <c r="F1386">
        <v>91.742000000000004</v>
      </c>
      <c r="G1386">
        <v>0.46600000000000003</v>
      </c>
      <c r="H1386">
        <v>0.30130000000000001</v>
      </c>
      <c r="I1386">
        <v>0.59199999999999997</v>
      </c>
      <c r="J1386">
        <v>0.115</v>
      </c>
      <c r="K1386">
        <v>0.39689999999999998</v>
      </c>
      <c r="L1386" s="67">
        <v>43669</v>
      </c>
      <c r="M1386">
        <v>232.5</v>
      </c>
      <c r="N1386">
        <v>2098</v>
      </c>
      <c r="O1386">
        <v>55.18</v>
      </c>
      <c r="P1386">
        <v>0.72699999999999998</v>
      </c>
    </row>
    <row r="1387" spans="1:16" x14ac:dyDescent="0.3">
      <c r="A1387">
        <v>1385</v>
      </c>
      <c r="B1387" s="68">
        <v>95458228</v>
      </c>
      <c r="C1387" s="67">
        <v>13808840</v>
      </c>
      <c r="D1387" s="67">
        <v>82425788</v>
      </c>
      <c r="E1387" s="7">
        <v>1.0980000000000001</v>
      </c>
      <c r="F1387">
        <v>44.536999999999999</v>
      </c>
      <c r="G1387">
        <v>0.27300000000000002</v>
      </c>
      <c r="H1387">
        <v>0.29149999999999998</v>
      </c>
      <c r="I1387">
        <v>0.80700000000000005</v>
      </c>
      <c r="J1387">
        <v>0.17699999999999999</v>
      </c>
      <c r="K1387">
        <v>0.57469999999999999</v>
      </c>
      <c r="L1387" s="67">
        <v>33898</v>
      </c>
      <c r="M1387">
        <v>381.7</v>
      </c>
      <c r="N1387">
        <v>1221</v>
      </c>
      <c r="O1387">
        <v>67.06</v>
      </c>
      <c r="P1387">
        <v>0.60699999999999998</v>
      </c>
    </row>
    <row r="1388" spans="1:16" x14ac:dyDescent="0.3">
      <c r="A1388">
        <v>1386</v>
      </c>
      <c r="B1388" s="68">
        <v>58227875</v>
      </c>
      <c r="C1388" s="67">
        <v>14218986</v>
      </c>
      <c r="D1388" s="67">
        <v>69984041</v>
      </c>
      <c r="E1388" s="7">
        <v>1.135</v>
      </c>
      <c r="F1388">
        <v>41.05</v>
      </c>
      <c r="G1388">
        <v>0.37</v>
      </c>
      <c r="H1388">
        <v>0.31769999999999998</v>
      </c>
      <c r="I1388">
        <v>0.71299999999999997</v>
      </c>
      <c r="J1388">
        <v>0.27200000000000002</v>
      </c>
      <c r="K1388">
        <v>0.76870000000000005</v>
      </c>
      <c r="L1388" s="67">
        <v>50980</v>
      </c>
      <c r="M1388">
        <v>101.6</v>
      </c>
      <c r="N1388">
        <v>1354</v>
      </c>
      <c r="O1388">
        <v>39.01</v>
      </c>
      <c r="P1388">
        <v>0.74099999999999999</v>
      </c>
    </row>
    <row r="1389" spans="1:16" x14ac:dyDescent="0.3">
      <c r="A1389">
        <v>1387</v>
      </c>
      <c r="B1389" s="68">
        <v>53707107</v>
      </c>
      <c r="C1389" s="67">
        <v>6945278</v>
      </c>
      <c r="D1389" s="67">
        <v>134986319</v>
      </c>
      <c r="E1389" s="7">
        <v>1.1499999999999999</v>
      </c>
      <c r="F1389">
        <v>67.262</v>
      </c>
      <c r="G1389">
        <v>0.16900000000000001</v>
      </c>
      <c r="H1389">
        <v>0.2767</v>
      </c>
      <c r="I1389">
        <v>0.80500000000000005</v>
      </c>
      <c r="J1389">
        <v>0.17100000000000001</v>
      </c>
      <c r="K1389">
        <v>0.46729999999999999</v>
      </c>
      <c r="L1389" s="67">
        <v>27778</v>
      </c>
      <c r="M1389">
        <v>274</v>
      </c>
      <c r="N1389">
        <v>3123</v>
      </c>
      <c r="O1389">
        <v>46.51</v>
      </c>
      <c r="P1389">
        <v>0.622</v>
      </c>
    </row>
    <row r="1390" spans="1:16" x14ac:dyDescent="0.3">
      <c r="A1390">
        <v>1388</v>
      </c>
      <c r="B1390" s="68">
        <v>154412323</v>
      </c>
      <c r="C1390" s="67">
        <v>11297689</v>
      </c>
      <c r="D1390" s="67">
        <v>73092444</v>
      </c>
      <c r="E1390" s="7">
        <v>1.262</v>
      </c>
      <c r="F1390">
        <v>44.45</v>
      </c>
      <c r="G1390">
        <v>0.34399999999999997</v>
      </c>
      <c r="H1390">
        <v>0.25900000000000001</v>
      </c>
      <c r="I1390">
        <v>0.76400000000000001</v>
      </c>
      <c r="J1390">
        <v>0.14000000000000001</v>
      </c>
      <c r="K1390">
        <v>0.59689999999999999</v>
      </c>
      <c r="L1390" s="67">
        <v>79261</v>
      </c>
      <c r="M1390">
        <v>183.8</v>
      </c>
      <c r="N1390">
        <v>1323</v>
      </c>
      <c r="O1390">
        <v>83.78</v>
      </c>
      <c r="P1390">
        <v>0.69399999999999995</v>
      </c>
    </row>
    <row r="1391" spans="1:16" x14ac:dyDescent="0.3">
      <c r="A1391">
        <v>1389</v>
      </c>
      <c r="B1391" s="68">
        <v>310252355</v>
      </c>
      <c r="C1391" s="67">
        <v>8876469</v>
      </c>
      <c r="D1391" s="67">
        <v>53354023</v>
      </c>
      <c r="E1391" s="7">
        <v>1.083</v>
      </c>
      <c r="F1391">
        <v>117.485</v>
      </c>
      <c r="G1391">
        <v>0.34100000000000003</v>
      </c>
      <c r="H1391">
        <v>0.32169999999999999</v>
      </c>
      <c r="I1391">
        <v>0.59</v>
      </c>
      <c r="J1391">
        <v>0.151</v>
      </c>
      <c r="K1391">
        <v>0.51719999999999999</v>
      </c>
      <c r="L1391" s="67">
        <v>58457</v>
      </c>
      <c r="M1391">
        <v>190.9</v>
      </c>
      <c r="N1391">
        <v>1157</v>
      </c>
      <c r="O1391">
        <v>72.38</v>
      </c>
      <c r="P1391">
        <v>0.69399999999999995</v>
      </c>
    </row>
    <row r="1392" spans="1:16" x14ac:dyDescent="0.3">
      <c r="A1392">
        <v>1390</v>
      </c>
      <c r="B1392" s="68">
        <v>576539793</v>
      </c>
      <c r="C1392" s="67">
        <v>10608792</v>
      </c>
      <c r="D1392" s="67">
        <v>132583336</v>
      </c>
      <c r="E1392" s="7">
        <v>1.361</v>
      </c>
      <c r="F1392">
        <v>65.751999999999995</v>
      </c>
      <c r="G1392">
        <v>0.49299999999999999</v>
      </c>
      <c r="H1392">
        <v>0.1699</v>
      </c>
      <c r="I1392">
        <v>0.81200000000000006</v>
      </c>
      <c r="J1392">
        <v>0.20200000000000001</v>
      </c>
      <c r="K1392">
        <v>0.47089999999999999</v>
      </c>
      <c r="L1392" s="67">
        <v>52001</v>
      </c>
      <c r="M1392">
        <v>484.3</v>
      </c>
      <c r="N1392">
        <v>1626</v>
      </c>
      <c r="O1392">
        <v>87.45</v>
      </c>
      <c r="P1392">
        <v>0.70599999999999996</v>
      </c>
    </row>
    <row r="1393" spans="1:16" x14ac:dyDescent="0.3">
      <c r="A1393">
        <v>1391</v>
      </c>
      <c r="B1393" s="68">
        <v>103155464</v>
      </c>
      <c r="C1393" s="67">
        <v>8808685</v>
      </c>
      <c r="D1393" s="67">
        <v>127906269</v>
      </c>
      <c r="E1393" s="7">
        <v>1.294</v>
      </c>
      <c r="F1393">
        <v>56.27</v>
      </c>
      <c r="G1393">
        <v>0.33800000000000002</v>
      </c>
      <c r="H1393">
        <v>0.17899999999999999</v>
      </c>
      <c r="I1393">
        <v>0.57199999999999995</v>
      </c>
      <c r="J1393">
        <v>0.16900000000000001</v>
      </c>
      <c r="K1393">
        <v>0.47710000000000002</v>
      </c>
      <c r="L1393" s="67">
        <v>40513</v>
      </c>
      <c r="M1393">
        <v>191.9</v>
      </c>
      <c r="N1393">
        <v>3053</v>
      </c>
      <c r="O1393">
        <v>72.209999999999994</v>
      </c>
      <c r="P1393">
        <v>0.69699999999999995</v>
      </c>
    </row>
    <row r="1394" spans="1:16" x14ac:dyDescent="0.3">
      <c r="A1394">
        <v>1392</v>
      </c>
      <c r="B1394" s="68">
        <v>42619015</v>
      </c>
      <c r="C1394" s="67">
        <v>6010804</v>
      </c>
      <c r="D1394" s="67">
        <v>111839354</v>
      </c>
      <c r="E1394" s="7">
        <v>1.319</v>
      </c>
      <c r="F1394">
        <v>78.084999999999994</v>
      </c>
      <c r="G1394">
        <v>0.24399999999999999</v>
      </c>
      <c r="H1394">
        <v>0.27239999999999998</v>
      </c>
      <c r="I1394">
        <v>0.72</v>
      </c>
      <c r="J1394">
        <v>0.19500000000000001</v>
      </c>
      <c r="K1394">
        <v>0.51770000000000005</v>
      </c>
      <c r="L1394" s="67">
        <v>29749</v>
      </c>
      <c r="M1394">
        <v>104.8</v>
      </c>
      <c r="N1394">
        <v>2060</v>
      </c>
      <c r="O1394">
        <v>65.87</v>
      </c>
      <c r="P1394">
        <v>0.71799999999999997</v>
      </c>
    </row>
    <row r="1395" spans="1:16" x14ac:dyDescent="0.3">
      <c r="A1395">
        <v>1393</v>
      </c>
      <c r="B1395" s="68">
        <v>135447186</v>
      </c>
      <c r="C1395" s="67">
        <v>8373876</v>
      </c>
      <c r="D1395" s="67">
        <v>52180573</v>
      </c>
      <c r="E1395" s="7">
        <v>1.2849999999999999</v>
      </c>
      <c r="F1395">
        <v>74.691000000000003</v>
      </c>
      <c r="G1395">
        <v>0.38600000000000001</v>
      </c>
      <c r="H1395">
        <v>0.28739999999999999</v>
      </c>
      <c r="I1395">
        <v>0.755</v>
      </c>
      <c r="J1395">
        <v>0.14199999999999999</v>
      </c>
      <c r="K1395">
        <v>0.5585</v>
      </c>
      <c r="L1395" s="67">
        <v>58563</v>
      </c>
      <c r="M1395">
        <v>133.4</v>
      </c>
      <c r="N1395">
        <v>1385</v>
      </c>
      <c r="O1395">
        <v>58.35</v>
      </c>
      <c r="P1395">
        <v>0.60099999999999998</v>
      </c>
    </row>
    <row r="1396" spans="1:16" x14ac:dyDescent="0.3">
      <c r="A1396">
        <v>1394</v>
      </c>
      <c r="B1396" s="68">
        <v>116926163</v>
      </c>
      <c r="C1396" s="67">
        <v>18195639</v>
      </c>
      <c r="D1396" s="67">
        <v>92747904</v>
      </c>
      <c r="E1396" s="7">
        <v>1.1659999999999999</v>
      </c>
      <c r="F1396">
        <v>35.750999999999998</v>
      </c>
      <c r="G1396">
        <v>0.436</v>
      </c>
      <c r="H1396">
        <v>0.249</v>
      </c>
      <c r="I1396">
        <v>0.74299999999999999</v>
      </c>
      <c r="J1396">
        <v>0.184</v>
      </c>
      <c r="K1396">
        <v>0.78800000000000003</v>
      </c>
      <c r="L1396" s="67">
        <v>65086</v>
      </c>
      <c r="M1396">
        <v>166.9</v>
      </c>
      <c r="N1396">
        <v>2434</v>
      </c>
      <c r="O1396">
        <v>41.83</v>
      </c>
      <c r="P1396">
        <v>0.69099999999999995</v>
      </c>
    </row>
    <row r="1397" spans="1:16" x14ac:dyDescent="0.3">
      <c r="A1397">
        <v>1395</v>
      </c>
      <c r="B1397" s="68">
        <v>208260388</v>
      </c>
      <c r="C1397" s="67">
        <v>5107157</v>
      </c>
      <c r="D1397" s="67">
        <v>75828245</v>
      </c>
      <c r="E1397" s="7">
        <v>1.133</v>
      </c>
      <c r="F1397">
        <v>50.991</v>
      </c>
      <c r="G1397">
        <v>0.35099999999999998</v>
      </c>
      <c r="H1397">
        <v>0.1399</v>
      </c>
      <c r="I1397">
        <v>0.82099999999999995</v>
      </c>
      <c r="J1397">
        <v>0.182</v>
      </c>
      <c r="K1397">
        <v>0.48130000000000001</v>
      </c>
      <c r="L1397" s="67">
        <v>66599</v>
      </c>
      <c r="M1397">
        <v>264.3</v>
      </c>
      <c r="N1397">
        <v>1569</v>
      </c>
      <c r="O1397">
        <v>47.25</v>
      </c>
      <c r="P1397">
        <v>0.66100000000000003</v>
      </c>
    </row>
    <row r="1398" spans="1:16" x14ac:dyDescent="0.3">
      <c r="A1398">
        <v>1396</v>
      </c>
      <c r="B1398" s="68">
        <v>149981112</v>
      </c>
      <c r="C1398" s="67">
        <v>19336451</v>
      </c>
      <c r="D1398" s="67">
        <v>197969172</v>
      </c>
      <c r="E1398" s="7">
        <v>1.091</v>
      </c>
      <c r="F1398">
        <v>70.296999999999997</v>
      </c>
      <c r="G1398">
        <v>0.41799999999999998</v>
      </c>
      <c r="H1398">
        <v>0.2369</v>
      </c>
      <c r="I1398">
        <v>0.81499999999999995</v>
      </c>
      <c r="J1398">
        <v>0.17199999999999999</v>
      </c>
      <c r="K1398">
        <v>0.54430000000000001</v>
      </c>
      <c r="L1398" s="67">
        <v>43062</v>
      </c>
      <c r="M1398">
        <v>174.1</v>
      </c>
      <c r="N1398">
        <v>2267</v>
      </c>
      <c r="O1398">
        <v>87.81</v>
      </c>
      <c r="P1398">
        <v>0.68100000000000005</v>
      </c>
    </row>
    <row r="1399" spans="1:16" x14ac:dyDescent="0.3">
      <c r="A1399">
        <v>1397</v>
      </c>
      <c r="B1399" s="68">
        <v>76420538</v>
      </c>
      <c r="C1399" s="67">
        <v>12192540</v>
      </c>
      <c r="D1399" s="67">
        <v>115147774</v>
      </c>
      <c r="E1399" s="7">
        <v>1.2170000000000001</v>
      </c>
      <c r="F1399">
        <v>63.286000000000001</v>
      </c>
      <c r="G1399">
        <v>0.33100000000000002</v>
      </c>
      <c r="H1399">
        <v>0.2853</v>
      </c>
      <c r="I1399">
        <v>0.74299999999999999</v>
      </c>
      <c r="J1399">
        <v>0.192</v>
      </c>
      <c r="K1399">
        <v>0.55930000000000002</v>
      </c>
      <c r="L1399" s="67">
        <v>30572</v>
      </c>
      <c r="M1399">
        <v>222.5</v>
      </c>
      <c r="N1399">
        <v>1633</v>
      </c>
      <c r="O1399">
        <v>77.62</v>
      </c>
      <c r="P1399">
        <v>0.53600000000000003</v>
      </c>
    </row>
    <row r="1400" spans="1:16" x14ac:dyDescent="0.3">
      <c r="A1400">
        <v>1398</v>
      </c>
      <c r="B1400" s="68">
        <v>36490661</v>
      </c>
      <c r="C1400" s="67">
        <v>6045158</v>
      </c>
      <c r="D1400" s="67">
        <v>193786339</v>
      </c>
      <c r="E1400" s="7">
        <v>1.153</v>
      </c>
      <c r="F1400">
        <v>47.395000000000003</v>
      </c>
      <c r="G1400">
        <v>0.19500000000000001</v>
      </c>
      <c r="H1400">
        <v>0.28639999999999999</v>
      </c>
      <c r="I1400">
        <v>0.83</v>
      </c>
      <c r="J1400">
        <v>0.20599999999999999</v>
      </c>
      <c r="K1400">
        <v>0.57840000000000003</v>
      </c>
      <c r="L1400" s="67">
        <v>28724</v>
      </c>
      <c r="M1400">
        <v>219.1</v>
      </c>
      <c r="N1400">
        <v>2632</v>
      </c>
      <c r="O1400">
        <v>64.150000000000006</v>
      </c>
      <c r="P1400">
        <v>0.626</v>
      </c>
    </row>
    <row r="1401" spans="1:16" x14ac:dyDescent="0.3">
      <c r="A1401">
        <v>1399</v>
      </c>
      <c r="B1401" s="68">
        <v>134180402</v>
      </c>
      <c r="C1401" s="67">
        <v>9023452</v>
      </c>
      <c r="D1401" s="67">
        <v>88848469</v>
      </c>
      <c r="E1401" s="7">
        <v>1.3460000000000001</v>
      </c>
      <c r="F1401">
        <v>57.98</v>
      </c>
      <c r="G1401">
        <v>0.36699999999999999</v>
      </c>
      <c r="H1401">
        <v>0.27839999999999998</v>
      </c>
      <c r="I1401">
        <v>0.71</v>
      </c>
      <c r="J1401">
        <v>0.17799999999999999</v>
      </c>
      <c r="K1401">
        <v>0.36480000000000001</v>
      </c>
      <c r="L1401" s="67">
        <v>39522</v>
      </c>
      <c r="M1401">
        <v>208.1</v>
      </c>
      <c r="N1401">
        <v>2280</v>
      </c>
      <c r="O1401">
        <v>53.56</v>
      </c>
      <c r="P1401">
        <v>0.76800000000000002</v>
      </c>
    </row>
    <row r="1402" spans="1:16" x14ac:dyDescent="0.3">
      <c r="A1402">
        <v>1400</v>
      </c>
      <c r="B1402" s="68">
        <v>174069906</v>
      </c>
      <c r="C1402" s="67">
        <v>5345653</v>
      </c>
      <c r="D1402" s="67">
        <v>49660046</v>
      </c>
      <c r="E1402" s="7">
        <v>1.282</v>
      </c>
      <c r="F1402">
        <v>46.521000000000001</v>
      </c>
      <c r="G1402">
        <v>0.222</v>
      </c>
      <c r="H1402">
        <v>0.18459999999999999</v>
      </c>
      <c r="I1402">
        <v>0.70699999999999996</v>
      </c>
      <c r="J1402">
        <v>0.14799999999999999</v>
      </c>
      <c r="K1402">
        <v>0.58309999999999995</v>
      </c>
      <c r="L1402" s="67">
        <v>90633</v>
      </c>
      <c r="M1402">
        <v>233.5</v>
      </c>
      <c r="N1402">
        <v>1270</v>
      </c>
      <c r="O1402">
        <v>61.84</v>
      </c>
      <c r="P1402">
        <v>0.79600000000000004</v>
      </c>
    </row>
    <row r="1403" spans="1:16" x14ac:dyDescent="0.3">
      <c r="A1403">
        <v>1401</v>
      </c>
      <c r="B1403" s="68">
        <v>439076017</v>
      </c>
      <c r="C1403" s="67">
        <v>24694230</v>
      </c>
      <c r="D1403" s="67">
        <v>143344042</v>
      </c>
      <c r="E1403" s="7">
        <v>1.077</v>
      </c>
      <c r="F1403">
        <v>69.930999999999997</v>
      </c>
      <c r="G1403">
        <v>0.37</v>
      </c>
      <c r="H1403">
        <v>0.25750000000000001</v>
      </c>
      <c r="I1403">
        <v>0.752</v>
      </c>
      <c r="J1403">
        <v>0.19400000000000001</v>
      </c>
      <c r="K1403">
        <v>0.66890000000000005</v>
      </c>
      <c r="L1403" s="67">
        <v>173071</v>
      </c>
      <c r="M1403">
        <v>163.69999999999999</v>
      </c>
      <c r="N1403">
        <v>1788</v>
      </c>
      <c r="O1403">
        <v>76.349999999999994</v>
      </c>
      <c r="P1403">
        <v>0.59899999999999998</v>
      </c>
    </row>
    <row r="1404" spans="1:16" x14ac:dyDescent="0.3">
      <c r="A1404">
        <v>1402</v>
      </c>
      <c r="B1404" s="68">
        <v>107134816</v>
      </c>
      <c r="C1404" s="67">
        <v>6332534</v>
      </c>
      <c r="D1404" s="67">
        <v>51600461</v>
      </c>
      <c r="E1404" s="7">
        <v>1.224</v>
      </c>
      <c r="F1404">
        <v>38.334000000000003</v>
      </c>
      <c r="G1404">
        <v>0.54900000000000004</v>
      </c>
      <c r="H1404">
        <v>0.24299999999999999</v>
      </c>
      <c r="I1404">
        <v>0.66200000000000003</v>
      </c>
      <c r="J1404">
        <v>0.11799999999999999</v>
      </c>
      <c r="K1404">
        <v>0.505</v>
      </c>
      <c r="L1404" s="67">
        <v>45766</v>
      </c>
      <c r="M1404">
        <v>169.5</v>
      </c>
      <c r="N1404">
        <v>1835</v>
      </c>
      <c r="O1404">
        <v>56.94</v>
      </c>
      <c r="P1404">
        <v>0.65600000000000003</v>
      </c>
    </row>
    <row r="1405" spans="1:16" x14ac:dyDescent="0.3">
      <c r="A1405">
        <v>1403</v>
      </c>
      <c r="B1405" s="68">
        <v>29246858</v>
      </c>
      <c r="C1405" s="67">
        <v>3385778</v>
      </c>
      <c r="D1405" s="67">
        <v>118613203</v>
      </c>
      <c r="E1405" s="7">
        <v>1.123</v>
      </c>
      <c r="F1405">
        <v>52.707000000000001</v>
      </c>
      <c r="G1405">
        <v>0.36799999999999999</v>
      </c>
      <c r="H1405">
        <v>0.25540000000000002</v>
      </c>
      <c r="I1405">
        <v>0.71699999999999997</v>
      </c>
      <c r="J1405">
        <v>0.21099999999999999</v>
      </c>
      <c r="K1405">
        <v>0.45329999999999998</v>
      </c>
      <c r="L1405" s="67">
        <v>27346</v>
      </c>
      <c r="M1405">
        <v>87.7</v>
      </c>
      <c r="N1405">
        <v>1440</v>
      </c>
      <c r="O1405">
        <v>78.63</v>
      </c>
      <c r="P1405">
        <v>0.628</v>
      </c>
    </row>
    <row r="1406" spans="1:16" x14ac:dyDescent="0.3">
      <c r="A1406">
        <v>1404</v>
      </c>
      <c r="B1406" s="68">
        <v>582974476</v>
      </c>
      <c r="C1406" s="67">
        <v>26311073</v>
      </c>
      <c r="D1406" s="67">
        <v>115579805</v>
      </c>
      <c r="E1406" s="7">
        <v>1.2270000000000001</v>
      </c>
      <c r="F1406">
        <v>87.427999999999997</v>
      </c>
      <c r="G1406">
        <v>0.38900000000000001</v>
      </c>
      <c r="H1406">
        <v>0.2722</v>
      </c>
      <c r="I1406">
        <v>0.89200000000000002</v>
      </c>
      <c r="J1406">
        <v>0.18099999999999999</v>
      </c>
      <c r="K1406">
        <v>0.83640000000000003</v>
      </c>
      <c r="L1406" s="67">
        <v>72744</v>
      </c>
      <c r="M1406">
        <v>388.4</v>
      </c>
      <c r="N1406">
        <v>1400</v>
      </c>
      <c r="O1406">
        <v>80.790000000000006</v>
      </c>
      <c r="P1406">
        <v>0.60699999999999998</v>
      </c>
    </row>
    <row r="1407" spans="1:16" x14ac:dyDescent="0.3">
      <c r="A1407">
        <v>1405</v>
      </c>
      <c r="B1407" s="68">
        <v>32660549</v>
      </c>
      <c r="C1407" s="67">
        <v>5938573</v>
      </c>
      <c r="D1407" s="67">
        <v>123492679</v>
      </c>
      <c r="E1407" s="7">
        <v>1.1599999999999999</v>
      </c>
      <c r="F1407">
        <v>44.606000000000002</v>
      </c>
      <c r="G1407">
        <v>0.222</v>
      </c>
      <c r="H1407">
        <v>0.28910000000000002</v>
      </c>
      <c r="I1407">
        <v>0.59299999999999997</v>
      </c>
      <c r="J1407">
        <v>0.184</v>
      </c>
      <c r="K1407">
        <v>0.62880000000000003</v>
      </c>
      <c r="L1407" s="67">
        <v>53151</v>
      </c>
      <c r="M1407">
        <v>79.2</v>
      </c>
      <c r="N1407">
        <v>2119</v>
      </c>
      <c r="O1407">
        <v>79.77</v>
      </c>
      <c r="P1407">
        <v>0.78400000000000003</v>
      </c>
    </row>
    <row r="1408" spans="1:16" x14ac:dyDescent="0.3">
      <c r="A1408">
        <v>1406</v>
      </c>
      <c r="B1408" s="68">
        <v>73269078</v>
      </c>
      <c r="C1408" s="67">
        <v>2949658</v>
      </c>
      <c r="D1408" s="67">
        <v>32321401</v>
      </c>
      <c r="E1408" s="7">
        <v>1.2529999999999999</v>
      </c>
      <c r="F1408">
        <v>52.543999999999997</v>
      </c>
      <c r="G1408">
        <v>0.39300000000000002</v>
      </c>
      <c r="H1408">
        <v>0.18229999999999999</v>
      </c>
      <c r="I1408">
        <v>0.6</v>
      </c>
      <c r="J1408">
        <v>0.16</v>
      </c>
      <c r="K1408">
        <v>0.50049999999999994</v>
      </c>
      <c r="L1408" s="67">
        <v>34439</v>
      </c>
      <c r="M1408">
        <v>137.69999999999999</v>
      </c>
      <c r="N1408">
        <v>1473</v>
      </c>
      <c r="O1408">
        <v>36.93</v>
      </c>
      <c r="P1408">
        <v>0.747</v>
      </c>
    </row>
    <row r="1409" spans="1:16" x14ac:dyDescent="0.3">
      <c r="A1409">
        <v>1407</v>
      </c>
      <c r="B1409" s="68">
        <v>23245445</v>
      </c>
      <c r="C1409" s="67">
        <v>2835878</v>
      </c>
      <c r="D1409" s="67">
        <v>79253558</v>
      </c>
      <c r="E1409" s="7">
        <v>1.131</v>
      </c>
      <c r="F1409">
        <v>56.466000000000001</v>
      </c>
      <c r="G1409">
        <v>0.252</v>
      </c>
      <c r="H1409">
        <v>0.22370000000000001</v>
      </c>
      <c r="I1409">
        <v>0.748</v>
      </c>
      <c r="J1409">
        <v>0.114</v>
      </c>
      <c r="K1409">
        <v>0.5454</v>
      </c>
      <c r="L1409" s="67">
        <v>30095</v>
      </c>
      <c r="M1409">
        <v>87.7</v>
      </c>
      <c r="N1409">
        <v>1756</v>
      </c>
      <c r="O1409">
        <v>77.010000000000005</v>
      </c>
      <c r="P1409">
        <v>0.61899999999999999</v>
      </c>
    </row>
    <row r="1410" spans="1:16" x14ac:dyDescent="0.3">
      <c r="A1410">
        <v>1408</v>
      </c>
      <c r="B1410" s="68">
        <v>97332123</v>
      </c>
      <c r="C1410" s="67">
        <v>8672108</v>
      </c>
      <c r="D1410" s="67">
        <v>104968638</v>
      </c>
      <c r="E1410" s="7">
        <v>1.085</v>
      </c>
      <c r="F1410">
        <v>33.121000000000002</v>
      </c>
      <c r="G1410">
        <v>0.49199999999999999</v>
      </c>
      <c r="H1410">
        <v>0.26340000000000002</v>
      </c>
      <c r="I1410">
        <v>0.75700000000000001</v>
      </c>
      <c r="J1410">
        <v>0.182</v>
      </c>
      <c r="K1410">
        <v>0.33829999999999999</v>
      </c>
      <c r="L1410" s="67">
        <v>47173</v>
      </c>
      <c r="M1410">
        <v>186.3</v>
      </c>
      <c r="N1410">
        <v>1513</v>
      </c>
      <c r="O1410">
        <v>70.180000000000007</v>
      </c>
      <c r="P1410">
        <v>0.68</v>
      </c>
    </row>
    <row r="1411" spans="1:16" x14ac:dyDescent="0.3">
      <c r="A1411">
        <v>1409</v>
      </c>
      <c r="B1411" s="68">
        <v>128077899</v>
      </c>
      <c r="C1411" s="67">
        <v>12256869</v>
      </c>
      <c r="D1411" s="67">
        <v>99889977</v>
      </c>
      <c r="E1411" s="7">
        <v>1.1819999999999999</v>
      </c>
      <c r="F1411">
        <v>77.997</v>
      </c>
      <c r="G1411">
        <v>0.25900000000000001</v>
      </c>
      <c r="H1411">
        <v>0.2457</v>
      </c>
      <c r="I1411">
        <v>0.79400000000000004</v>
      </c>
      <c r="J1411">
        <v>0.17499999999999999</v>
      </c>
      <c r="K1411">
        <v>0.49930000000000002</v>
      </c>
      <c r="L1411" s="67">
        <v>28085</v>
      </c>
      <c r="M1411">
        <v>319.7</v>
      </c>
      <c r="N1411">
        <v>1563</v>
      </c>
      <c r="O1411">
        <v>69.930000000000007</v>
      </c>
      <c r="P1411">
        <v>0.70499999999999996</v>
      </c>
    </row>
    <row r="1412" spans="1:16" x14ac:dyDescent="0.3">
      <c r="A1412">
        <v>1410</v>
      </c>
      <c r="B1412" s="68">
        <v>216356708</v>
      </c>
      <c r="C1412" s="67">
        <v>7434367</v>
      </c>
      <c r="D1412" s="67">
        <v>39090394</v>
      </c>
      <c r="E1412" s="7">
        <v>1.2709999999999999</v>
      </c>
      <c r="F1412">
        <v>46.838000000000001</v>
      </c>
      <c r="G1412">
        <v>0.33500000000000002</v>
      </c>
      <c r="H1412">
        <v>0.30109999999999998</v>
      </c>
      <c r="I1412">
        <v>0.71299999999999997</v>
      </c>
      <c r="J1412">
        <v>0.15</v>
      </c>
      <c r="K1412">
        <v>0.63170000000000004</v>
      </c>
      <c r="L1412" s="67">
        <v>70517</v>
      </c>
      <c r="M1412">
        <v>282.8</v>
      </c>
      <c r="N1412">
        <v>1199</v>
      </c>
      <c r="O1412">
        <v>50</v>
      </c>
      <c r="P1412">
        <v>0.69199999999999995</v>
      </c>
    </row>
    <row r="1413" spans="1:16" x14ac:dyDescent="0.3">
      <c r="A1413">
        <v>1411</v>
      </c>
      <c r="B1413" s="68">
        <v>168616632</v>
      </c>
      <c r="C1413" s="67">
        <v>29112600</v>
      </c>
      <c r="D1413" s="67">
        <v>195418626</v>
      </c>
      <c r="E1413" s="7">
        <v>1.204</v>
      </c>
      <c r="F1413">
        <v>51.792000000000002</v>
      </c>
      <c r="G1413">
        <v>0.31900000000000001</v>
      </c>
      <c r="H1413">
        <v>0.32669999999999999</v>
      </c>
      <c r="I1413">
        <v>0.82599999999999996</v>
      </c>
      <c r="J1413">
        <v>0.17499999999999999</v>
      </c>
      <c r="K1413">
        <v>0.52839999999999998</v>
      </c>
      <c r="L1413" s="67">
        <v>55048</v>
      </c>
      <c r="M1413">
        <v>282.3</v>
      </c>
      <c r="N1413">
        <v>2593</v>
      </c>
      <c r="O1413">
        <v>80.73</v>
      </c>
      <c r="P1413">
        <v>0.65600000000000003</v>
      </c>
    </row>
    <row r="1414" spans="1:16" x14ac:dyDescent="0.3">
      <c r="A1414">
        <v>1412</v>
      </c>
      <c r="B1414" s="68">
        <v>53728081</v>
      </c>
      <c r="C1414" s="67">
        <v>7129411</v>
      </c>
      <c r="D1414" s="67">
        <v>179875474</v>
      </c>
      <c r="E1414" s="7">
        <v>1.115</v>
      </c>
      <c r="F1414">
        <v>57.305</v>
      </c>
      <c r="G1414">
        <v>0.312</v>
      </c>
      <c r="H1414">
        <v>0.31130000000000002</v>
      </c>
      <c r="I1414">
        <v>0.71799999999999997</v>
      </c>
      <c r="J1414">
        <v>0.17599999999999999</v>
      </c>
      <c r="K1414">
        <v>0.42620000000000002</v>
      </c>
      <c r="L1414" s="67">
        <v>34632</v>
      </c>
      <c r="M1414">
        <v>124.1</v>
      </c>
      <c r="N1414">
        <v>3279</v>
      </c>
      <c r="O1414">
        <v>62.48</v>
      </c>
      <c r="P1414">
        <v>0.69899999999999995</v>
      </c>
    </row>
    <row r="1415" spans="1:16" x14ac:dyDescent="0.3">
      <c r="A1415">
        <v>1413</v>
      </c>
      <c r="B1415" s="68">
        <v>143526592</v>
      </c>
      <c r="C1415" s="67">
        <v>7212361</v>
      </c>
      <c r="D1415" s="67">
        <v>103427592</v>
      </c>
      <c r="E1415" s="7">
        <v>1.157</v>
      </c>
      <c r="F1415">
        <v>41.222000000000001</v>
      </c>
      <c r="G1415">
        <v>0.35699999999999998</v>
      </c>
      <c r="H1415">
        <v>0.1706</v>
      </c>
      <c r="I1415">
        <v>0.63600000000000001</v>
      </c>
      <c r="J1415">
        <v>0.216</v>
      </c>
      <c r="K1415">
        <v>0.4088</v>
      </c>
      <c r="L1415" s="67">
        <v>72440</v>
      </c>
      <c r="M1415">
        <v>163.80000000000001</v>
      </c>
      <c r="N1415">
        <v>1557</v>
      </c>
      <c r="O1415">
        <v>72.06</v>
      </c>
      <c r="P1415">
        <v>0.82099999999999995</v>
      </c>
    </row>
    <row r="1416" spans="1:16" x14ac:dyDescent="0.3">
      <c r="A1416">
        <v>1414</v>
      </c>
      <c r="B1416" s="68">
        <v>63643176</v>
      </c>
      <c r="C1416" s="67">
        <v>11322410</v>
      </c>
      <c r="D1416" s="67">
        <v>133788805</v>
      </c>
      <c r="E1416" s="7">
        <v>1.234</v>
      </c>
      <c r="F1416">
        <v>62.631999999999998</v>
      </c>
      <c r="G1416">
        <v>0.36099999999999999</v>
      </c>
      <c r="H1416">
        <v>0.33179999999999998</v>
      </c>
      <c r="I1416">
        <v>0.81</v>
      </c>
      <c r="J1416">
        <v>0.216</v>
      </c>
      <c r="K1416">
        <v>0.53610000000000002</v>
      </c>
      <c r="L1416" s="67">
        <v>41100</v>
      </c>
      <c r="M1416">
        <v>81.8</v>
      </c>
      <c r="N1416">
        <v>2240</v>
      </c>
      <c r="O1416">
        <v>54.33</v>
      </c>
      <c r="P1416">
        <v>0.83799999999999997</v>
      </c>
    </row>
    <row r="1417" spans="1:16" x14ac:dyDescent="0.3">
      <c r="A1417">
        <v>1415</v>
      </c>
      <c r="B1417" s="68">
        <v>16529729</v>
      </c>
      <c r="C1417" s="67">
        <v>1645400</v>
      </c>
      <c r="D1417" s="67">
        <v>43295116</v>
      </c>
      <c r="E1417" s="7">
        <v>1.1930000000000001</v>
      </c>
      <c r="F1417">
        <v>39.881</v>
      </c>
      <c r="G1417">
        <v>0.215</v>
      </c>
      <c r="H1417">
        <v>0.2064</v>
      </c>
      <c r="I1417">
        <v>0.46700000000000003</v>
      </c>
      <c r="J1417">
        <v>0.157</v>
      </c>
      <c r="K1417">
        <v>0.4824</v>
      </c>
      <c r="L1417" s="67">
        <v>24720</v>
      </c>
      <c r="M1417">
        <v>105.7</v>
      </c>
      <c r="N1417">
        <v>2069</v>
      </c>
      <c r="O1417">
        <v>43.82</v>
      </c>
      <c r="P1417">
        <v>0.73699999999999999</v>
      </c>
    </row>
    <row r="1418" spans="1:16" x14ac:dyDescent="0.3">
      <c r="A1418">
        <v>1416</v>
      </c>
      <c r="B1418" s="68">
        <v>148845385</v>
      </c>
      <c r="C1418" s="67">
        <v>6904922</v>
      </c>
      <c r="D1418" s="67">
        <v>71847170</v>
      </c>
      <c r="E1418" s="7">
        <v>1.1879999999999999</v>
      </c>
      <c r="F1418">
        <v>62.561</v>
      </c>
      <c r="G1418">
        <v>0.53600000000000003</v>
      </c>
      <c r="H1418">
        <v>0.13800000000000001</v>
      </c>
      <c r="I1418">
        <v>0.57799999999999996</v>
      </c>
      <c r="J1418">
        <v>0.16400000000000001</v>
      </c>
      <c r="K1418">
        <v>0.69620000000000004</v>
      </c>
      <c r="L1418" s="67">
        <v>47903</v>
      </c>
      <c r="M1418">
        <v>121.9</v>
      </c>
      <c r="N1418">
        <v>1376</v>
      </c>
      <c r="O1418">
        <v>84.54</v>
      </c>
      <c r="P1418">
        <v>0.76100000000000001</v>
      </c>
    </row>
    <row r="1419" spans="1:16" x14ac:dyDescent="0.3">
      <c r="A1419">
        <v>1417</v>
      </c>
      <c r="B1419" s="68">
        <v>176439414</v>
      </c>
      <c r="C1419" s="67">
        <v>12289208</v>
      </c>
      <c r="D1419" s="67">
        <v>87813888</v>
      </c>
      <c r="E1419" s="7">
        <v>1.2</v>
      </c>
      <c r="F1419">
        <v>43.975000000000001</v>
      </c>
      <c r="G1419">
        <v>0.55200000000000005</v>
      </c>
      <c r="H1419">
        <v>0.27610000000000001</v>
      </c>
      <c r="I1419">
        <v>0.746</v>
      </c>
      <c r="J1419">
        <v>0.155</v>
      </c>
      <c r="K1419">
        <v>0.50690000000000002</v>
      </c>
      <c r="L1419" s="67">
        <v>50355</v>
      </c>
      <c r="M1419">
        <v>202</v>
      </c>
      <c r="N1419">
        <v>1260</v>
      </c>
      <c r="O1419">
        <v>93.2</v>
      </c>
      <c r="P1419">
        <v>0.71499999999999997</v>
      </c>
    </row>
    <row r="1420" spans="1:16" x14ac:dyDescent="0.3">
      <c r="A1420">
        <v>1418</v>
      </c>
      <c r="B1420" s="68">
        <v>56577307</v>
      </c>
      <c r="C1420" s="67">
        <v>3928424</v>
      </c>
      <c r="D1420" s="67">
        <v>59943684</v>
      </c>
      <c r="E1420" s="7">
        <v>1.1120000000000001</v>
      </c>
      <c r="F1420">
        <v>40.453000000000003</v>
      </c>
      <c r="G1420">
        <v>0.34399999999999997</v>
      </c>
      <c r="H1420">
        <v>0.125</v>
      </c>
      <c r="I1420">
        <v>0.79600000000000004</v>
      </c>
      <c r="J1420">
        <v>0.215</v>
      </c>
      <c r="K1420">
        <v>0.55530000000000002</v>
      </c>
      <c r="L1420" s="67">
        <v>68884</v>
      </c>
      <c r="M1420">
        <v>80.3</v>
      </c>
      <c r="N1420">
        <v>807</v>
      </c>
      <c r="O1420">
        <v>62.1</v>
      </c>
      <c r="P1420">
        <v>0.73599999999999999</v>
      </c>
    </row>
    <row r="1421" spans="1:16" x14ac:dyDescent="0.3">
      <c r="A1421">
        <v>1419</v>
      </c>
      <c r="B1421" s="68">
        <v>153587952</v>
      </c>
      <c r="C1421" s="67">
        <v>37225064</v>
      </c>
      <c r="D1421" s="67">
        <v>152882954</v>
      </c>
      <c r="E1421" s="7">
        <v>1.073</v>
      </c>
      <c r="F1421">
        <v>57.561999999999998</v>
      </c>
      <c r="G1421">
        <v>0.34799999999999998</v>
      </c>
      <c r="H1421">
        <v>0.25169999999999998</v>
      </c>
      <c r="I1421">
        <v>0.84399999999999997</v>
      </c>
      <c r="J1421">
        <v>0.152</v>
      </c>
      <c r="K1421">
        <v>0.96730000000000005</v>
      </c>
      <c r="L1421" s="67">
        <v>71873</v>
      </c>
      <c r="M1421">
        <v>181</v>
      </c>
      <c r="N1421">
        <v>2070</v>
      </c>
      <c r="O1421">
        <v>79.680000000000007</v>
      </c>
      <c r="P1421">
        <v>0.58899999999999997</v>
      </c>
    </row>
    <row r="1422" spans="1:16" x14ac:dyDescent="0.3">
      <c r="A1422">
        <v>1420</v>
      </c>
      <c r="B1422" s="68">
        <v>374025758</v>
      </c>
      <c r="C1422" s="67">
        <v>16099118</v>
      </c>
      <c r="D1422" s="67">
        <v>115957595</v>
      </c>
      <c r="E1422" s="7">
        <v>1.244</v>
      </c>
      <c r="F1422">
        <v>71.376000000000005</v>
      </c>
      <c r="G1422">
        <v>0.29799999999999999</v>
      </c>
      <c r="H1422">
        <v>0.23549999999999999</v>
      </c>
      <c r="I1422">
        <v>0.622</v>
      </c>
      <c r="J1422">
        <v>0.19400000000000001</v>
      </c>
      <c r="K1422">
        <v>0.58960000000000001</v>
      </c>
      <c r="L1422" s="67">
        <v>114073</v>
      </c>
      <c r="M1422">
        <v>212.8</v>
      </c>
      <c r="N1422">
        <v>2147</v>
      </c>
      <c r="O1422">
        <v>71.64</v>
      </c>
      <c r="P1422">
        <v>0.72499999999999998</v>
      </c>
    </row>
    <row r="1423" spans="1:16" x14ac:dyDescent="0.3">
      <c r="A1423">
        <v>1421</v>
      </c>
      <c r="B1423" s="68">
        <v>58839469</v>
      </c>
      <c r="C1423" s="67">
        <v>5739452</v>
      </c>
      <c r="D1423" s="67">
        <v>192596885</v>
      </c>
      <c r="E1423" s="7">
        <v>1.161</v>
      </c>
      <c r="F1423">
        <v>43.808</v>
      </c>
      <c r="G1423">
        <v>0.21199999999999999</v>
      </c>
      <c r="H1423">
        <v>0.21199999999999999</v>
      </c>
      <c r="I1423">
        <v>0.68400000000000005</v>
      </c>
      <c r="J1423">
        <v>0.19600000000000001</v>
      </c>
      <c r="K1423">
        <v>0.4602</v>
      </c>
      <c r="L1423" s="67">
        <v>37025</v>
      </c>
      <c r="M1423">
        <v>279.8</v>
      </c>
      <c r="N1423">
        <v>2802</v>
      </c>
      <c r="O1423">
        <v>76.819999999999993</v>
      </c>
      <c r="P1423">
        <v>0.61</v>
      </c>
    </row>
    <row r="1424" spans="1:16" x14ac:dyDescent="0.3">
      <c r="A1424">
        <v>1422</v>
      </c>
      <c r="B1424" s="68">
        <v>141481227</v>
      </c>
      <c r="C1424" s="67">
        <v>1125968</v>
      </c>
      <c r="D1424" s="67">
        <v>25863015</v>
      </c>
      <c r="E1424" s="7">
        <v>1.2090000000000001</v>
      </c>
      <c r="F1424">
        <v>43.682000000000002</v>
      </c>
      <c r="G1424">
        <v>0.379</v>
      </c>
      <c r="H1424">
        <v>8.1500000000000003E-2</v>
      </c>
      <c r="I1424">
        <v>0.58399999999999996</v>
      </c>
      <c r="J1424">
        <v>0.14599999999999999</v>
      </c>
      <c r="K1424">
        <v>0.5343</v>
      </c>
      <c r="L1424" s="67">
        <v>63467</v>
      </c>
      <c r="M1424">
        <v>209.4</v>
      </c>
      <c r="N1424">
        <v>689</v>
      </c>
      <c r="O1424">
        <v>68.459999999999994</v>
      </c>
      <c r="P1424">
        <v>0.64300000000000002</v>
      </c>
    </row>
    <row r="1425" spans="1:16" x14ac:dyDescent="0.3">
      <c r="A1425">
        <v>1423</v>
      </c>
      <c r="B1425" s="68">
        <v>124096749</v>
      </c>
      <c r="C1425" s="67">
        <v>9149736</v>
      </c>
      <c r="D1425" s="67">
        <v>76339645</v>
      </c>
      <c r="E1425" s="7">
        <v>1.1779999999999999</v>
      </c>
      <c r="F1425">
        <v>53.643000000000001</v>
      </c>
      <c r="G1425">
        <v>0.22</v>
      </c>
      <c r="H1425">
        <v>0.2157</v>
      </c>
      <c r="I1425">
        <v>0.58099999999999996</v>
      </c>
      <c r="J1425">
        <v>0.18099999999999999</v>
      </c>
      <c r="K1425">
        <v>0.55569999999999997</v>
      </c>
      <c r="L1425" s="67">
        <v>62636</v>
      </c>
      <c r="M1425">
        <v>209.5</v>
      </c>
      <c r="N1425">
        <v>1275</v>
      </c>
      <c r="O1425">
        <v>86.54</v>
      </c>
      <c r="P1425">
        <v>0.80100000000000005</v>
      </c>
    </row>
    <row r="1426" spans="1:16" x14ac:dyDescent="0.3">
      <c r="A1426">
        <v>1424</v>
      </c>
      <c r="B1426" s="68">
        <v>247272762</v>
      </c>
      <c r="C1426" s="67">
        <v>12627644</v>
      </c>
      <c r="D1426" s="67">
        <v>71487729</v>
      </c>
      <c r="E1426" s="7">
        <v>1.18</v>
      </c>
      <c r="F1426">
        <v>50.02</v>
      </c>
      <c r="G1426">
        <v>0.36499999999999999</v>
      </c>
      <c r="H1426">
        <v>0.27129999999999999</v>
      </c>
      <c r="I1426">
        <v>0.748</v>
      </c>
      <c r="J1426">
        <v>0.185</v>
      </c>
      <c r="K1426">
        <v>0.65100000000000002</v>
      </c>
      <c r="L1426" s="67">
        <v>66138</v>
      </c>
      <c r="M1426">
        <v>254.3</v>
      </c>
      <c r="N1426">
        <v>1476</v>
      </c>
      <c r="O1426">
        <v>53.14</v>
      </c>
      <c r="P1426">
        <v>0.80400000000000005</v>
      </c>
    </row>
    <row r="1427" spans="1:16" x14ac:dyDescent="0.3">
      <c r="A1427">
        <v>1425</v>
      </c>
      <c r="B1427" s="68">
        <v>44564963</v>
      </c>
      <c r="C1427" s="67">
        <v>8665919</v>
      </c>
      <c r="D1427" s="67">
        <v>150634921</v>
      </c>
      <c r="E1427" s="7">
        <v>1.2150000000000001</v>
      </c>
      <c r="F1427">
        <v>52.912999999999997</v>
      </c>
      <c r="G1427">
        <v>0.26800000000000002</v>
      </c>
      <c r="H1427">
        <v>0.27579999999999999</v>
      </c>
      <c r="I1427">
        <v>0.71099999999999997</v>
      </c>
      <c r="J1427">
        <v>0.23400000000000001</v>
      </c>
      <c r="K1427">
        <v>0.70499999999999996</v>
      </c>
      <c r="L1427" s="67">
        <v>21715</v>
      </c>
      <c r="M1427">
        <v>185.6</v>
      </c>
      <c r="N1427">
        <v>3038</v>
      </c>
      <c r="O1427">
        <v>46.62</v>
      </c>
      <c r="P1427">
        <v>0.77900000000000003</v>
      </c>
    </row>
    <row r="1428" spans="1:16" x14ac:dyDescent="0.3">
      <c r="A1428">
        <v>1426</v>
      </c>
      <c r="B1428" s="68">
        <v>63637066</v>
      </c>
      <c r="C1428" s="67">
        <v>11664957</v>
      </c>
      <c r="D1428" s="67">
        <v>94532235</v>
      </c>
      <c r="E1428" s="7">
        <v>1.2270000000000001</v>
      </c>
      <c r="F1428">
        <v>51.828000000000003</v>
      </c>
      <c r="G1428">
        <v>0.248</v>
      </c>
      <c r="H1428">
        <v>0.29299999999999998</v>
      </c>
      <c r="I1428">
        <v>0.64900000000000002</v>
      </c>
      <c r="J1428">
        <v>0.16200000000000001</v>
      </c>
      <c r="K1428">
        <v>0.62549999999999994</v>
      </c>
      <c r="L1428" s="67">
        <v>62435</v>
      </c>
      <c r="M1428">
        <v>118.6</v>
      </c>
      <c r="N1428">
        <v>1892</v>
      </c>
      <c r="O1428">
        <v>74.959999999999994</v>
      </c>
      <c r="P1428">
        <v>0.66800000000000004</v>
      </c>
    </row>
    <row r="1429" spans="1:16" x14ac:dyDescent="0.3">
      <c r="A1429">
        <v>1427</v>
      </c>
      <c r="B1429" s="68">
        <v>99798011</v>
      </c>
      <c r="C1429" s="67">
        <v>3034716</v>
      </c>
      <c r="D1429" s="67">
        <v>26464104</v>
      </c>
      <c r="E1429" s="7">
        <v>1.0760000000000001</v>
      </c>
      <c r="F1429">
        <v>51.09</v>
      </c>
      <c r="G1429">
        <v>0.41399999999999998</v>
      </c>
      <c r="H1429">
        <v>0.21479999999999999</v>
      </c>
      <c r="I1429">
        <v>0.40400000000000003</v>
      </c>
      <c r="J1429">
        <v>0.17799999999999999</v>
      </c>
      <c r="K1429">
        <v>0.53380000000000005</v>
      </c>
      <c r="L1429" s="67">
        <v>64137</v>
      </c>
      <c r="M1429">
        <v>117.7</v>
      </c>
      <c r="N1429">
        <v>1595</v>
      </c>
      <c r="O1429">
        <v>32.03</v>
      </c>
      <c r="P1429">
        <v>0.624</v>
      </c>
    </row>
    <row r="1430" spans="1:16" x14ac:dyDescent="0.3">
      <c r="A1430">
        <v>1428</v>
      </c>
      <c r="B1430" s="68">
        <v>19620846</v>
      </c>
      <c r="C1430" s="67">
        <v>1693639</v>
      </c>
      <c r="D1430" s="67">
        <v>172931962</v>
      </c>
      <c r="E1430" s="7">
        <v>1.29</v>
      </c>
      <c r="F1430">
        <v>34.009</v>
      </c>
      <c r="G1430">
        <v>0.245</v>
      </c>
      <c r="H1430">
        <v>0.17510000000000001</v>
      </c>
      <c r="I1430">
        <v>0.86399999999999999</v>
      </c>
      <c r="J1430">
        <v>0.20799999999999999</v>
      </c>
      <c r="K1430">
        <v>0.49299999999999999</v>
      </c>
      <c r="L1430" s="67">
        <v>29930</v>
      </c>
      <c r="M1430">
        <v>125.3</v>
      </c>
      <c r="N1430">
        <v>2430</v>
      </c>
      <c r="O1430">
        <v>65.83</v>
      </c>
      <c r="P1430">
        <v>0.627</v>
      </c>
    </row>
    <row r="1431" spans="1:16" x14ac:dyDescent="0.3">
      <c r="A1431">
        <v>1429</v>
      </c>
      <c r="B1431" s="68">
        <v>77083750</v>
      </c>
      <c r="C1431" s="67">
        <v>12223750</v>
      </c>
      <c r="D1431" s="67">
        <v>82150246</v>
      </c>
      <c r="E1431" s="7">
        <v>1.194</v>
      </c>
      <c r="F1431">
        <v>52.805</v>
      </c>
      <c r="G1431">
        <v>0.17699999999999999</v>
      </c>
      <c r="H1431">
        <v>0.27760000000000001</v>
      </c>
      <c r="I1431">
        <v>0.76</v>
      </c>
      <c r="J1431">
        <v>0.19600000000000001</v>
      </c>
      <c r="K1431">
        <v>0.57130000000000003</v>
      </c>
      <c r="L1431" s="67">
        <v>56328</v>
      </c>
      <c r="M1431">
        <v>193.9</v>
      </c>
      <c r="N1431">
        <v>2115</v>
      </c>
      <c r="O1431">
        <v>40.08</v>
      </c>
      <c r="P1431">
        <v>0.755</v>
      </c>
    </row>
    <row r="1432" spans="1:16" x14ac:dyDescent="0.3">
      <c r="A1432">
        <v>1430</v>
      </c>
      <c r="B1432" s="68">
        <v>114793989</v>
      </c>
      <c r="C1432" s="67">
        <v>7140887</v>
      </c>
      <c r="D1432" s="67">
        <v>65074158</v>
      </c>
      <c r="E1432" s="7">
        <v>1.484</v>
      </c>
      <c r="F1432">
        <v>46.954999999999998</v>
      </c>
      <c r="G1432">
        <v>0.51500000000000001</v>
      </c>
      <c r="H1432">
        <v>0.21379999999999999</v>
      </c>
      <c r="I1432">
        <v>0.55200000000000005</v>
      </c>
      <c r="J1432">
        <v>0.17899999999999999</v>
      </c>
      <c r="K1432">
        <v>0.51319999999999999</v>
      </c>
      <c r="L1432" s="67">
        <v>50455</v>
      </c>
      <c r="M1432">
        <v>135.6</v>
      </c>
      <c r="N1432">
        <v>1693</v>
      </c>
      <c r="O1432">
        <v>74.56</v>
      </c>
      <c r="P1432">
        <v>0.69399999999999995</v>
      </c>
    </row>
    <row r="1433" spans="1:16" x14ac:dyDescent="0.3">
      <c r="A1433">
        <v>1431</v>
      </c>
      <c r="B1433" s="68">
        <v>60745388</v>
      </c>
      <c r="C1433" s="67">
        <v>2996241</v>
      </c>
      <c r="D1433" s="67">
        <v>47065383</v>
      </c>
      <c r="E1433" s="7">
        <v>1.1020000000000001</v>
      </c>
      <c r="F1433">
        <v>36.21</v>
      </c>
      <c r="G1433">
        <v>0.16</v>
      </c>
      <c r="H1433">
        <v>0.13819999999999999</v>
      </c>
      <c r="I1433">
        <v>0.60599999999999998</v>
      </c>
      <c r="J1433">
        <v>0.185</v>
      </c>
      <c r="K1433">
        <v>0.4607</v>
      </c>
      <c r="L1433" s="67">
        <v>48755</v>
      </c>
      <c r="M1433">
        <v>287.89999999999998</v>
      </c>
      <c r="N1433">
        <v>917</v>
      </c>
      <c r="O1433">
        <v>65</v>
      </c>
      <c r="P1433">
        <v>0.747</v>
      </c>
    </row>
    <row r="1434" spans="1:16" x14ac:dyDescent="0.3">
      <c r="A1434">
        <v>1432</v>
      </c>
      <c r="B1434" s="68">
        <v>208658308</v>
      </c>
      <c r="C1434" s="67">
        <v>8498709</v>
      </c>
      <c r="D1434" s="67">
        <v>88094006</v>
      </c>
      <c r="E1434" s="7">
        <v>1.145</v>
      </c>
      <c r="F1434">
        <v>32.161999999999999</v>
      </c>
      <c r="G1434">
        <v>0.56999999999999995</v>
      </c>
      <c r="H1434">
        <v>0.186</v>
      </c>
      <c r="I1434">
        <v>0.82299999999999995</v>
      </c>
      <c r="J1434">
        <v>0.22</v>
      </c>
      <c r="K1434">
        <v>0.51870000000000005</v>
      </c>
      <c r="L1434" s="67">
        <v>62921</v>
      </c>
      <c r="M1434">
        <v>277.89999999999998</v>
      </c>
      <c r="N1434">
        <v>1762</v>
      </c>
      <c r="O1434">
        <v>40.659999999999997</v>
      </c>
      <c r="P1434">
        <v>0.65100000000000002</v>
      </c>
    </row>
    <row r="1435" spans="1:16" x14ac:dyDescent="0.3">
      <c r="A1435">
        <v>1433</v>
      </c>
      <c r="B1435" s="68">
        <v>30247335</v>
      </c>
      <c r="C1435" s="67">
        <v>1617694</v>
      </c>
      <c r="D1435" s="67">
        <v>72278830</v>
      </c>
      <c r="E1435" s="7">
        <v>1.173</v>
      </c>
      <c r="F1435">
        <v>43.966000000000001</v>
      </c>
      <c r="G1435">
        <v>0.29699999999999999</v>
      </c>
      <c r="H1435">
        <v>0.1094</v>
      </c>
      <c r="I1435">
        <v>0.73799999999999999</v>
      </c>
      <c r="J1435">
        <v>0.15</v>
      </c>
      <c r="K1435">
        <v>0.48899999999999999</v>
      </c>
      <c r="L1435" s="67">
        <v>35016</v>
      </c>
      <c r="M1435">
        <v>101.5</v>
      </c>
      <c r="N1435">
        <v>1401</v>
      </c>
      <c r="O1435">
        <v>70.55</v>
      </c>
      <c r="P1435">
        <v>0.65100000000000002</v>
      </c>
    </row>
    <row r="1436" spans="1:16" x14ac:dyDescent="0.3">
      <c r="A1436">
        <v>1434</v>
      </c>
      <c r="B1436" s="68">
        <v>56334192</v>
      </c>
      <c r="C1436" s="67">
        <v>6041232</v>
      </c>
      <c r="D1436" s="67">
        <v>91402589</v>
      </c>
      <c r="E1436" s="7">
        <v>1.175</v>
      </c>
      <c r="F1436">
        <v>37.947000000000003</v>
      </c>
      <c r="G1436">
        <v>0.312</v>
      </c>
      <c r="H1436">
        <v>0.22500000000000001</v>
      </c>
      <c r="I1436">
        <v>0.70699999999999996</v>
      </c>
      <c r="J1436">
        <v>0.14099999999999999</v>
      </c>
      <c r="K1436">
        <v>0.47660000000000002</v>
      </c>
      <c r="L1436" s="67">
        <v>57503</v>
      </c>
      <c r="M1436">
        <v>124.4</v>
      </c>
      <c r="N1436">
        <v>2177</v>
      </c>
      <c r="O1436">
        <v>63.93</v>
      </c>
      <c r="P1436">
        <v>0.66500000000000004</v>
      </c>
    </row>
    <row r="1437" spans="1:16" x14ac:dyDescent="0.3">
      <c r="A1437">
        <v>1435</v>
      </c>
      <c r="B1437" s="68">
        <v>164690751</v>
      </c>
      <c r="C1437" s="67">
        <v>3360570</v>
      </c>
      <c r="D1437" s="67">
        <v>32052072</v>
      </c>
      <c r="E1437" s="7">
        <v>1.1399999999999999</v>
      </c>
      <c r="F1437">
        <v>45.395000000000003</v>
      </c>
      <c r="G1437">
        <v>0.52800000000000002</v>
      </c>
      <c r="H1437">
        <v>0.25119999999999998</v>
      </c>
      <c r="I1437">
        <v>0.49299999999999999</v>
      </c>
      <c r="J1437">
        <v>0.19500000000000001</v>
      </c>
      <c r="K1437">
        <v>0.4173</v>
      </c>
      <c r="L1437" s="67">
        <v>38165</v>
      </c>
      <c r="M1437">
        <v>291.3</v>
      </c>
      <c r="N1437">
        <v>816</v>
      </c>
      <c r="O1437">
        <v>60.16</v>
      </c>
      <c r="P1437">
        <v>0.61799999999999999</v>
      </c>
    </row>
    <row r="1438" spans="1:16" x14ac:dyDescent="0.3">
      <c r="A1438">
        <v>1436</v>
      </c>
      <c r="B1438" s="68">
        <v>120739671</v>
      </c>
      <c r="C1438" s="67">
        <v>10842467</v>
      </c>
      <c r="D1438" s="67">
        <v>77209468</v>
      </c>
      <c r="E1438" s="7">
        <v>1.109</v>
      </c>
      <c r="F1438">
        <v>62.581000000000003</v>
      </c>
      <c r="G1438">
        <v>0.245</v>
      </c>
      <c r="H1438">
        <v>0.26569999999999999</v>
      </c>
      <c r="I1438">
        <v>0.65300000000000002</v>
      </c>
      <c r="J1438">
        <v>0.16700000000000001</v>
      </c>
      <c r="K1438">
        <v>0.52839999999999998</v>
      </c>
      <c r="L1438" s="67">
        <v>50434</v>
      </c>
      <c r="M1438">
        <v>211.9</v>
      </c>
      <c r="N1438">
        <v>1838</v>
      </c>
      <c r="O1438">
        <v>55.23</v>
      </c>
      <c r="P1438">
        <v>0.73599999999999999</v>
      </c>
    </row>
    <row r="1439" spans="1:16" x14ac:dyDescent="0.3">
      <c r="A1439">
        <v>1437</v>
      </c>
      <c r="B1439" s="68">
        <v>98986544</v>
      </c>
      <c r="C1439" s="67">
        <v>6038180</v>
      </c>
      <c r="D1439" s="67">
        <v>50443604</v>
      </c>
      <c r="E1439" s="7">
        <v>1.107</v>
      </c>
      <c r="F1439">
        <v>42.779000000000003</v>
      </c>
      <c r="G1439">
        <v>0.28000000000000003</v>
      </c>
      <c r="H1439">
        <v>0.33040000000000003</v>
      </c>
      <c r="I1439">
        <v>0.83299999999999996</v>
      </c>
      <c r="J1439">
        <v>0.14099999999999999</v>
      </c>
      <c r="K1439">
        <v>0.36230000000000001</v>
      </c>
      <c r="L1439" s="67">
        <v>77458</v>
      </c>
      <c r="M1439">
        <v>130.5</v>
      </c>
      <c r="N1439">
        <v>1270</v>
      </c>
      <c r="O1439">
        <v>48.2</v>
      </c>
      <c r="P1439">
        <v>0.81699999999999995</v>
      </c>
    </row>
    <row r="1440" spans="1:16" x14ac:dyDescent="0.3">
      <c r="A1440">
        <v>1438</v>
      </c>
      <c r="B1440" s="68">
        <v>35493708</v>
      </c>
      <c r="C1440" s="67">
        <v>5918918</v>
      </c>
      <c r="D1440" s="67">
        <v>32432955</v>
      </c>
      <c r="E1440" s="7">
        <v>1.0820000000000001</v>
      </c>
      <c r="F1440">
        <v>46.302999999999997</v>
      </c>
      <c r="G1440">
        <v>0.20499999999999999</v>
      </c>
      <c r="H1440">
        <v>0.28820000000000001</v>
      </c>
      <c r="I1440">
        <v>0.70699999999999996</v>
      </c>
      <c r="J1440">
        <v>0.13300000000000001</v>
      </c>
      <c r="K1440">
        <v>0.63319999999999999</v>
      </c>
      <c r="L1440" s="67">
        <v>34799</v>
      </c>
      <c r="M1440">
        <v>136.19999999999999</v>
      </c>
      <c r="N1440">
        <v>1204</v>
      </c>
      <c r="O1440">
        <v>39.82</v>
      </c>
      <c r="P1440">
        <v>0.79100000000000004</v>
      </c>
    </row>
    <row r="1441" spans="1:16" x14ac:dyDescent="0.3">
      <c r="A1441">
        <v>1439</v>
      </c>
      <c r="B1441" s="68">
        <v>63231790</v>
      </c>
      <c r="C1441" s="67">
        <v>6844030</v>
      </c>
      <c r="D1441" s="67">
        <v>71234263</v>
      </c>
      <c r="E1441" s="7">
        <v>1.2549999999999999</v>
      </c>
      <c r="F1441">
        <v>31.978999999999999</v>
      </c>
      <c r="G1441">
        <v>0.308</v>
      </c>
      <c r="H1441">
        <v>0.20119999999999999</v>
      </c>
      <c r="I1441">
        <v>0.75700000000000001</v>
      </c>
      <c r="J1441">
        <v>0.155</v>
      </c>
      <c r="K1441">
        <v>0.53779999999999994</v>
      </c>
      <c r="L1441" s="67">
        <v>50910</v>
      </c>
      <c r="M1441">
        <v>219.7</v>
      </c>
      <c r="N1441">
        <v>1593</v>
      </c>
      <c r="O1441">
        <v>61.52</v>
      </c>
      <c r="P1441">
        <v>0.57499999999999996</v>
      </c>
    </row>
    <row r="1442" spans="1:16" x14ac:dyDescent="0.3">
      <c r="A1442">
        <v>1440</v>
      </c>
      <c r="B1442" s="68">
        <v>62749599</v>
      </c>
      <c r="C1442" s="67">
        <v>3287095</v>
      </c>
      <c r="D1442" s="67">
        <v>28054202</v>
      </c>
      <c r="E1442" s="7">
        <v>1.292</v>
      </c>
      <c r="F1442">
        <v>58.390999999999998</v>
      </c>
      <c r="G1442">
        <v>0.23899999999999999</v>
      </c>
      <c r="H1442">
        <v>0.21890000000000001</v>
      </c>
      <c r="I1442">
        <v>0.41</v>
      </c>
      <c r="J1442">
        <v>0.14000000000000001</v>
      </c>
      <c r="K1442">
        <v>0.5353</v>
      </c>
      <c r="L1442" s="67">
        <v>44461</v>
      </c>
      <c r="M1442">
        <v>150.6</v>
      </c>
      <c r="N1442">
        <v>1379</v>
      </c>
      <c r="O1442">
        <v>59.28</v>
      </c>
      <c r="P1442">
        <v>0.67100000000000004</v>
      </c>
    </row>
    <row r="1443" spans="1:16" x14ac:dyDescent="0.3">
      <c r="A1443">
        <v>1441</v>
      </c>
      <c r="B1443" s="68">
        <v>156176219</v>
      </c>
      <c r="C1443" s="67">
        <v>4276185</v>
      </c>
      <c r="D1443" s="67">
        <v>94313037</v>
      </c>
      <c r="E1443" s="7">
        <v>1.125</v>
      </c>
      <c r="F1443">
        <v>55.951999999999998</v>
      </c>
      <c r="G1443">
        <v>0.30599999999999999</v>
      </c>
      <c r="H1443">
        <v>0.19209999999999999</v>
      </c>
      <c r="I1443">
        <v>0.89200000000000002</v>
      </c>
      <c r="J1443">
        <v>0.184</v>
      </c>
      <c r="K1443">
        <v>0.23599999999999999</v>
      </c>
      <c r="L1443" s="67">
        <v>43838</v>
      </c>
      <c r="M1443">
        <v>357.3</v>
      </c>
      <c r="N1443">
        <v>1242</v>
      </c>
      <c r="O1443">
        <v>66.94</v>
      </c>
      <c r="P1443">
        <v>0.58299999999999996</v>
      </c>
    </row>
    <row r="1444" spans="1:16" x14ac:dyDescent="0.3">
      <c r="A1444">
        <v>1442</v>
      </c>
      <c r="B1444" s="68">
        <v>87730135</v>
      </c>
      <c r="C1444" s="67">
        <v>11310621</v>
      </c>
      <c r="D1444" s="67">
        <v>87987729</v>
      </c>
      <c r="E1444" s="7">
        <v>1.333</v>
      </c>
      <c r="F1444">
        <v>38.597999999999999</v>
      </c>
      <c r="G1444">
        <v>0.251</v>
      </c>
      <c r="H1444">
        <v>0.25319999999999998</v>
      </c>
      <c r="I1444">
        <v>0.69399999999999995</v>
      </c>
      <c r="J1444">
        <v>0.17899999999999999</v>
      </c>
      <c r="K1444">
        <v>0.50919999999999999</v>
      </c>
      <c r="L1444" s="67">
        <v>83117</v>
      </c>
      <c r="M1444">
        <v>135.1</v>
      </c>
      <c r="N1444">
        <v>1888</v>
      </c>
      <c r="O1444">
        <v>64.42</v>
      </c>
      <c r="P1444">
        <v>0.80600000000000005</v>
      </c>
    </row>
    <row r="1445" spans="1:16" x14ac:dyDescent="0.3">
      <c r="A1445">
        <v>1443</v>
      </c>
      <c r="B1445" s="68">
        <v>15089734</v>
      </c>
      <c r="C1445" s="67">
        <v>1845835</v>
      </c>
      <c r="D1445" s="67">
        <v>138359510</v>
      </c>
      <c r="E1445" s="7">
        <v>1.3620000000000001</v>
      </c>
      <c r="F1445">
        <v>61.984999999999999</v>
      </c>
      <c r="G1445">
        <v>0.158</v>
      </c>
      <c r="H1445">
        <v>0.2429</v>
      </c>
      <c r="I1445">
        <v>0.55800000000000005</v>
      </c>
      <c r="J1445">
        <v>0.188</v>
      </c>
      <c r="K1445">
        <v>0.50360000000000005</v>
      </c>
      <c r="L1445" s="67">
        <v>22712</v>
      </c>
      <c r="M1445">
        <v>105.8</v>
      </c>
      <c r="N1445">
        <v>2442</v>
      </c>
      <c r="O1445">
        <v>94.97</v>
      </c>
      <c r="P1445">
        <v>0.64100000000000001</v>
      </c>
    </row>
    <row r="1446" spans="1:16" x14ac:dyDescent="0.3">
      <c r="A1446">
        <v>1444</v>
      </c>
      <c r="B1446" s="68">
        <v>85565916</v>
      </c>
      <c r="C1446" s="67">
        <v>9394519</v>
      </c>
      <c r="D1446" s="67">
        <v>75346768</v>
      </c>
      <c r="E1446" s="7">
        <v>1.359</v>
      </c>
      <c r="F1446">
        <v>30.116</v>
      </c>
      <c r="G1446">
        <v>0.219</v>
      </c>
      <c r="H1446">
        <v>0.27050000000000002</v>
      </c>
      <c r="I1446">
        <v>0.68600000000000005</v>
      </c>
      <c r="J1446">
        <v>0.21</v>
      </c>
      <c r="K1446">
        <v>0.46089999999999998</v>
      </c>
      <c r="L1446" s="67">
        <v>50815</v>
      </c>
      <c r="M1446">
        <v>354.9</v>
      </c>
      <c r="N1446">
        <v>1776</v>
      </c>
      <c r="O1446">
        <v>51.61</v>
      </c>
      <c r="P1446">
        <v>0.72</v>
      </c>
    </row>
    <row r="1447" spans="1:16" x14ac:dyDescent="0.3">
      <c r="A1447">
        <v>1445</v>
      </c>
      <c r="B1447" s="68">
        <v>215551971</v>
      </c>
      <c r="C1447" s="67">
        <v>8813387</v>
      </c>
      <c r="D1447" s="67">
        <v>99343466</v>
      </c>
      <c r="E1447" s="7">
        <v>1.2170000000000001</v>
      </c>
      <c r="F1447">
        <v>45.23</v>
      </c>
      <c r="G1447">
        <v>0.42099999999999999</v>
      </c>
      <c r="H1447">
        <v>0.1993</v>
      </c>
      <c r="I1447">
        <v>0.58499999999999996</v>
      </c>
      <c r="J1447">
        <v>0.16800000000000001</v>
      </c>
      <c r="K1447">
        <v>0.4451</v>
      </c>
      <c r="L1447" s="67">
        <v>90580</v>
      </c>
      <c r="M1447">
        <v>186.9</v>
      </c>
      <c r="N1447">
        <v>2255</v>
      </c>
      <c r="O1447">
        <v>70.14</v>
      </c>
      <c r="P1447">
        <v>0.66800000000000004</v>
      </c>
    </row>
    <row r="1448" spans="1:16" x14ac:dyDescent="0.3">
      <c r="A1448">
        <v>1446</v>
      </c>
      <c r="B1448" s="68">
        <v>215448104</v>
      </c>
      <c r="C1448" s="67">
        <v>5549540</v>
      </c>
      <c r="D1448" s="67">
        <v>72871114</v>
      </c>
      <c r="E1448" s="7">
        <v>1.327</v>
      </c>
      <c r="F1448">
        <v>46.610999999999997</v>
      </c>
      <c r="G1448">
        <v>0.40899999999999997</v>
      </c>
      <c r="H1448">
        <v>0.15529999999999999</v>
      </c>
      <c r="I1448">
        <v>0.67900000000000005</v>
      </c>
      <c r="J1448">
        <v>0.20499999999999999</v>
      </c>
      <c r="K1448">
        <v>0.4904</v>
      </c>
      <c r="L1448" s="67">
        <v>58264</v>
      </c>
      <c r="M1448">
        <v>360.4</v>
      </c>
      <c r="N1448">
        <v>1043</v>
      </c>
      <c r="O1448">
        <v>86.07</v>
      </c>
      <c r="P1448">
        <v>0.53800000000000003</v>
      </c>
    </row>
    <row r="1449" spans="1:16" x14ac:dyDescent="0.3">
      <c r="A1449">
        <v>1447</v>
      </c>
      <c r="B1449" s="68">
        <v>48346280</v>
      </c>
      <c r="C1449" s="67">
        <v>10653403</v>
      </c>
      <c r="D1449" s="67">
        <v>104225548</v>
      </c>
      <c r="E1449" s="7">
        <v>1.167</v>
      </c>
      <c r="F1449">
        <v>72.567999999999998</v>
      </c>
      <c r="G1449">
        <v>0.313</v>
      </c>
      <c r="H1449">
        <v>0.29010000000000002</v>
      </c>
      <c r="I1449">
        <v>0.88100000000000001</v>
      </c>
      <c r="J1449">
        <v>0.17100000000000001</v>
      </c>
      <c r="K1449">
        <v>0.75949999999999995</v>
      </c>
      <c r="L1449" s="67">
        <v>23037</v>
      </c>
      <c r="M1449">
        <v>152.30000000000001</v>
      </c>
      <c r="N1449">
        <v>1523</v>
      </c>
      <c r="O1449">
        <v>68.27</v>
      </c>
      <c r="P1449">
        <v>0.60599999999999998</v>
      </c>
    </row>
    <row r="1450" spans="1:16" x14ac:dyDescent="0.3">
      <c r="A1450">
        <v>1448</v>
      </c>
      <c r="B1450" s="68">
        <v>68981802</v>
      </c>
      <c r="C1450" s="67">
        <v>9523957</v>
      </c>
      <c r="D1450" s="67">
        <v>180077390</v>
      </c>
      <c r="E1450" s="7">
        <v>1.105</v>
      </c>
      <c r="F1450">
        <v>22.056999999999999</v>
      </c>
      <c r="G1450">
        <v>0.45400000000000001</v>
      </c>
      <c r="H1450">
        <v>0.32769999999999999</v>
      </c>
      <c r="I1450">
        <v>0.80100000000000005</v>
      </c>
      <c r="J1450">
        <v>0.19700000000000001</v>
      </c>
      <c r="K1450">
        <v>0.4214</v>
      </c>
      <c r="L1450" s="67">
        <v>83928</v>
      </c>
      <c r="M1450">
        <v>117.9</v>
      </c>
      <c r="N1450">
        <v>2390</v>
      </c>
      <c r="O1450">
        <v>67.89</v>
      </c>
      <c r="P1450">
        <v>0.69699999999999995</v>
      </c>
    </row>
    <row r="1451" spans="1:16" x14ac:dyDescent="0.3">
      <c r="A1451">
        <v>1449</v>
      </c>
      <c r="B1451" s="68">
        <v>116944395</v>
      </c>
      <c r="C1451" s="67">
        <v>6444255</v>
      </c>
      <c r="D1451" s="67">
        <v>79211431</v>
      </c>
      <c r="E1451" s="7">
        <v>1.1639999999999999</v>
      </c>
      <c r="F1451">
        <v>48.143999999999998</v>
      </c>
      <c r="G1451">
        <v>0.40799999999999997</v>
      </c>
      <c r="H1451">
        <v>0.15690000000000001</v>
      </c>
      <c r="I1451">
        <v>0.69799999999999995</v>
      </c>
      <c r="J1451">
        <v>0.185</v>
      </c>
      <c r="K1451">
        <v>0.51870000000000005</v>
      </c>
      <c r="L1451" s="67">
        <v>52559</v>
      </c>
      <c r="M1451">
        <v>205.5</v>
      </c>
      <c r="N1451">
        <v>1882</v>
      </c>
      <c r="O1451">
        <v>48.98</v>
      </c>
      <c r="P1451">
        <v>0.55200000000000005</v>
      </c>
    </row>
    <row r="1452" spans="1:16" x14ac:dyDescent="0.3">
      <c r="A1452">
        <v>1450</v>
      </c>
      <c r="B1452" s="68">
        <v>98860815</v>
      </c>
      <c r="C1452" s="67">
        <v>13415457</v>
      </c>
      <c r="D1452" s="67">
        <v>150717937</v>
      </c>
      <c r="E1452" s="7">
        <v>1.2</v>
      </c>
      <c r="F1452">
        <v>37.212000000000003</v>
      </c>
      <c r="G1452">
        <v>0.435</v>
      </c>
      <c r="H1452">
        <v>0.22670000000000001</v>
      </c>
      <c r="I1452">
        <v>0.76900000000000002</v>
      </c>
      <c r="J1452">
        <v>0.214</v>
      </c>
      <c r="K1452">
        <v>0.59860000000000002</v>
      </c>
      <c r="L1452" s="67">
        <v>57401</v>
      </c>
      <c r="M1452">
        <v>156.19999999999999</v>
      </c>
      <c r="N1452">
        <v>2247</v>
      </c>
      <c r="O1452">
        <v>62.84</v>
      </c>
      <c r="P1452">
        <v>0.68200000000000005</v>
      </c>
    </row>
    <row r="1453" spans="1:16" x14ac:dyDescent="0.3">
      <c r="A1453">
        <v>1451</v>
      </c>
      <c r="B1453" s="68">
        <v>222338415</v>
      </c>
      <c r="C1453" s="67">
        <v>15370626</v>
      </c>
      <c r="D1453" s="67">
        <v>96525464</v>
      </c>
      <c r="E1453" s="7">
        <v>1.1859999999999999</v>
      </c>
      <c r="F1453">
        <v>76.632999999999996</v>
      </c>
      <c r="G1453">
        <v>0.23599999999999999</v>
      </c>
      <c r="H1453">
        <v>0.2833</v>
      </c>
      <c r="I1453">
        <v>0.78600000000000003</v>
      </c>
      <c r="J1453">
        <v>0.20699999999999999</v>
      </c>
      <c r="K1453">
        <v>0.56220000000000003</v>
      </c>
      <c r="L1453" s="67">
        <v>115801</v>
      </c>
      <c r="M1453">
        <v>194.3</v>
      </c>
      <c r="N1453">
        <v>1516</v>
      </c>
      <c r="O1453">
        <v>59.9</v>
      </c>
      <c r="P1453">
        <v>0.54600000000000004</v>
      </c>
    </row>
    <row r="1454" spans="1:16" x14ac:dyDescent="0.3">
      <c r="A1454">
        <v>1452</v>
      </c>
      <c r="B1454" s="68">
        <v>63410459</v>
      </c>
      <c r="C1454" s="67">
        <v>3205064</v>
      </c>
      <c r="D1454" s="67">
        <v>171770993</v>
      </c>
      <c r="E1454" s="7">
        <v>1.222</v>
      </c>
      <c r="F1454">
        <v>66.533000000000001</v>
      </c>
      <c r="G1454">
        <v>0.26700000000000002</v>
      </c>
      <c r="H1454">
        <v>0.1249</v>
      </c>
      <c r="I1454">
        <v>0.73799999999999999</v>
      </c>
      <c r="J1454">
        <v>0.19400000000000001</v>
      </c>
      <c r="K1454">
        <v>0.40479999999999999</v>
      </c>
      <c r="L1454" s="67">
        <v>48457</v>
      </c>
      <c r="M1454">
        <v>117.1</v>
      </c>
      <c r="N1454">
        <v>2627</v>
      </c>
      <c r="O1454">
        <v>71.77</v>
      </c>
      <c r="P1454">
        <v>0.63</v>
      </c>
    </row>
    <row r="1455" spans="1:16" x14ac:dyDescent="0.3">
      <c r="A1455">
        <v>1453</v>
      </c>
      <c r="B1455" s="68">
        <v>85490960</v>
      </c>
      <c r="C1455" s="67">
        <v>4044020</v>
      </c>
      <c r="D1455" s="67">
        <v>145315046</v>
      </c>
      <c r="E1455" s="7">
        <v>1.117</v>
      </c>
      <c r="F1455">
        <v>55.655999999999999</v>
      </c>
      <c r="G1455">
        <v>0.28299999999999997</v>
      </c>
      <c r="H1455">
        <v>0.19589999999999999</v>
      </c>
      <c r="I1455">
        <v>0.745</v>
      </c>
      <c r="J1455">
        <v>0.187</v>
      </c>
      <c r="K1455">
        <v>0.24149999999999999</v>
      </c>
      <c r="L1455" s="67">
        <v>46500</v>
      </c>
      <c r="M1455">
        <v>159.19999999999999</v>
      </c>
      <c r="N1455">
        <v>1672</v>
      </c>
      <c r="O1455">
        <v>90.01</v>
      </c>
      <c r="P1455">
        <v>0.73399999999999999</v>
      </c>
    </row>
    <row r="1456" spans="1:16" x14ac:dyDescent="0.3">
      <c r="A1456">
        <v>1454</v>
      </c>
      <c r="B1456" s="68">
        <v>41894885</v>
      </c>
      <c r="C1456" s="67">
        <v>4477740</v>
      </c>
      <c r="D1456" s="67">
        <v>54463994</v>
      </c>
      <c r="E1456" s="7">
        <v>1.2549999999999999</v>
      </c>
      <c r="F1456">
        <v>27.588999999999999</v>
      </c>
      <c r="G1456">
        <v>0.42099999999999999</v>
      </c>
      <c r="H1456">
        <v>0.2306</v>
      </c>
      <c r="I1456">
        <v>0.753</v>
      </c>
      <c r="J1456">
        <v>0.16900000000000001</v>
      </c>
      <c r="K1456">
        <v>0.46350000000000002</v>
      </c>
      <c r="L1456" s="67">
        <v>39309</v>
      </c>
      <c r="M1456">
        <v>129.1</v>
      </c>
      <c r="N1456">
        <v>1371</v>
      </c>
      <c r="O1456">
        <v>50.52</v>
      </c>
      <c r="P1456">
        <v>0.71099999999999997</v>
      </c>
    </row>
    <row r="1457" spans="1:16" x14ac:dyDescent="0.3">
      <c r="A1457">
        <v>1455</v>
      </c>
      <c r="B1457" s="68">
        <v>167373617</v>
      </c>
      <c r="C1457" s="67">
        <v>9115672</v>
      </c>
      <c r="D1457" s="67">
        <v>66774079</v>
      </c>
      <c r="E1457" s="7">
        <v>1.24</v>
      </c>
      <c r="F1457">
        <v>37.621000000000002</v>
      </c>
      <c r="G1457">
        <v>0.313</v>
      </c>
      <c r="H1457">
        <v>0.28060000000000002</v>
      </c>
      <c r="I1457">
        <v>0.72299999999999998</v>
      </c>
      <c r="J1457">
        <v>0.19800000000000001</v>
      </c>
      <c r="K1457">
        <v>0.48649999999999999</v>
      </c>
      <c r="L1457" s="67">
        <v>82484</v>
      </c>
      <c r="M1457">
        <v>244.7</v>
      </c>
      <c r="N1457">
        <v>1637</v>
      </c>
      <c r="O1457">
        <v>45.42</v>
      </c>
      <c r="P1457">
        <v>0.70399999999999996</v>
      </c>
    </row>
    <row r="1458" spans="1:16" x14ac:dyDescent="0.3">
      <c r="A1458">
        <v>1456</v>
      </c>
      <c r="B1458" s="68">
        <v>48515028</v>
      </c>
      <c r="C1458" s="67">
        <v>5250012</v>
      </c>
      <c r="D1458" s="67">
        <v>179869202</v>
      </c>
      <c r="E1458" s="7">
        <v>1.2549999999999999</v>
      </c>
      <c r="F1458">
        <v>34.311</v>
      </c>
      <c r="G1458">
        <v>0.307</v>
      </c>
      <c r="H1458">
        <v>0.20949999999999999</v>
      </c>
      <c r="I1458">
        <v>0.85</v>
      </c>
      <c r="J1458">
        <v>0.156</v>
      </c>
      <c r="K1458">
        <v>0.51649999999999996</v>
      </c>
      <c r="L1458" s="67">
        <v>34390</v>
      </c>
      <c r="M1458">
        <v>177</v>
      </c>
      <c r="N1458">
        <v>3258</v>
      </c>
      <c r="O1458">
        <v>67.27</v>
      </c>
      <c r="P1458">
        <v>0.75600000000000001</v>
      </c>
    </row>
    <row r="1459" spans="1:16" x14ac:dyDescent="0.3">
      <c r="A1459">
        <v>1457</v>
      </c>
      <c r="B1459" s="68">
        <v>42336909</v>
      </c>
      <c r="C1459" s="67">
        <v>5861160</v>
      </c>
      <c r="D1459" s="67">
        <v>132723474</v>
      </c>
      <c r="E1459" s="7">
        <v>1.147</v>
      </c>
      <c r="F1459">
        <v>33.185000000000002</v>
      </c>
      <c r="G1459">
        <v>0.22700000000000001</v>
      </c>
      <c r="H1459">
        <v>0.30640000000000001</v>
      </c>
      <c r="I1459">
        <v>0.70699999999999996</v>
      </c>
      <c r="J1459">
        <v>0.19</v>
      </c>
      <c r="K1459">
        <v>0.45179999999999998</v>
      </c>
      <c r="L1459" s="67">
        <v>42586</v>
      </c>
      <c r="M1459">
        <v>186.5</v>
      </c>
      <c r="N1459">
        <v>1678</v>
      </c>
      <c r="O1459">
        <v>87.16</v>
      </c>
      <c r="P1459">
        <v>0.70899999999999996</v>
      </c>
    </row>
    <row r="1460" spans="1:16" x14ac:dyDescent="0.3">
      <c r="A1460">
        <v>1458</v>
      </c>
      <c r="B1460" s="68">
        <v>39865915</v>
      </c>
      <c r="C1460" s="67">
        <v>3091944</v>
      </c>
      <c r="D1460" s="67">
        <v>29953224</v>
      </c>
      <c r="E1460" s="7">
        <v>1.226</v>
      </c>
      <c r="F1460">
        <v>47.578000000000003</v>
      </c>
      <c r="G1460">
        <v>0.255</v>
      </c>
      <c r="H1460">
        <v>0.18559999999999999</v>
      </c>
      <c r="I1460">
        <v>0.81</v>
      </c>
      <c r="J1460">
        <v>0.17</v>
      </c>
      <c r="K1460">
        <v>0.55610000000000004</v>
      </c>
      <c r="L1460" s="67">
        <v>24308</v>
      </c>
      <c r="M1460">
        <v>186.2</v>
      </c>
      <c r="N1460">
        <v>1353</v>
      </c>
      <c r="O1460">
        <v>25.4</v>
      </c>
      <c r="P1460">
        <v>0.72499999999999998</v>
      </c>
    </row>
    <row r="1461" spans="1:16" x14ac:dyDescent="0.3">
      <c r="A1461">
        <v>1459</v>
      </c>
      <c r="B1461" s="68">
        <v>153060426</v>
      </c>
      <c r="C1461" s="67">
        <v>11448272</v>
      </c>
      <c r="D1461" s="67">
        <v>89114186</v>
      </c>
      <c r="E1461" s="7">
        <v>1.292</v>
      </c>
      <c r="F1461">
        <v>43.679000000000002</v>
      </c>
      <c r="G1461">
        <v>0.26400000000000001</v>
      </c>
      <c r="H1461">
        <v>0.22539999999999999</v>
      </c>
      <c r="I1461">
        <v>0.54500000000000004</v>
      </c>
      <c r="J1461">
        <v>0.17599999999999999</v>
      </c>
      <c r="K1461">
        <v>0.56989999999999996</v>
      </c>
      <c r="L1461" s="67">
        <v>64208</v>
      </c>
      <c r="M1461">
        <v>268</v>
      </c>
      <c r="N1461">
        <v>1764</v>
      </c>
      <c r="O1461">
        <v>87.91</v>
      </c>
      <c r="P1461">
        <v>0.77</v>
      </c>
    </row>
    <row r="1462" spans="1:16" x14ac:dyDescent="0.3">
      <c r="A1462">
        <v>1460</v>
      </c>
      <c r="B1462" s="68">
        <v>97903186</v>
      </c>
      <c r="C1462" s="67">
        <v>16543623</v>
      </c>
      <c r="D1462" s="67">
        <v>144275246</v>
      </c>
      <c r="E1462" s="7">
        <v>1.1339999999999999</v>
      </c>
      <c r="F1462">
        <v>35.756</v>
      </c>
      <c r="G1462">
        <v>0.224</v>
      </c>
      <c r="H1462">
        <v>0.30680000000000002</v>
      </c>
      <c r="I1462">
        <v>0.66</v>
      </c>
      <c r="J1462">
        <v>0.20399999999999999</v>
      </c>
      <c r="K1462">
        <v>0.55069999999999997</v>
      </c>
      <c r="L1462" s="67">
        <v>47692</v>
      </c>
      <c r="M1462">
        <v>414.4</v>
      </c>
      <c r="N1462">
        <v>2108</v>
      </c>
      <c r="O1462">
        <v>74.11</v>
      </c>
      <c r="P1462">
        <v>0.61899999999999999</v>
      </c>
    </row>
    <row r="1463" spans="1:16" x14ac:dyDescent="0.3">
      <c r="A1463">
        <v>1461</v>
      </c>
      <c r="B1463" s="68">
        <v>113800008</v>
      </c>
      <c r="C1463" s="67">
        <v>3488471</v>
      </c>
      <c r="D1463" s="67">
        <v>35187214</v>
      </c>
      <c r="E1463" s="7">
        <v>1.1200000000000001</v>
      </c>
      <c r="F1463">
        <v>45.445</v>
      </c>
      <c r="G1463">
        <v>0.39900000000000002</v>
      </c>
      <c r="H1463">
        <v>0.1948</v>
      </c>
      <c r="I1463">
        <v>0.51300000000000001</v>
      </c>
      <c r="J1463">
        <v>0.158</v>
      </c>
      <c r="K1463">
        <v>0.50880000000000003</v>
      </c>
      <c r="L1463" s="67">
        <v>42135</v>
      </c>
      <c r="M1463">
        <v>183.7</v>
      </c>
      <c r="N1463">
        <v>844</v>
      </c>
      <c r="O1463">
        <v>74.11</v>
      </c>
      <c r="P1463">
        <v>0.81</v>
      </c>
    </row>
    <row r="1464" spans="1:16" x14ac:dyDescent="0.3">
      <c r="A1464">
        <v>1462</v>
      </c>
      <c r="B1464" s="68">
        <v>238907072</v>
      </c>
      <c r="C1464" s="67">
        <v>10466636</v>
      </c>
      <c r="D1464" s="67">
        <v>63428490</v>
      </c>
      <c r="E1464" s="7">
        <v>1.31</v>
      </c>
      <c r="F1464">
        <v>49.167000000000002</v>
      </c>
      <c r="G1464">
        <v>0.22</v>
      </c>
      <c r="H1464">
        <v>0.25700000000000001</v>
      </c>
      <c r="I1464">
        <v>0.79100000000000004</v>
      </c>
      <c r="J1464">
        <v>0.187</v>
      </c>
      <c r="K1464">
        <v>0.64219999999999999</v>
      </c>
      <c r="L1464" s="67">
        <v>75713</v>
      </c>
      <c r="M1464">
        <v>464.5</v>
      </c>
      <c r="N1464">
        <v>2023</v>
      </c>
      <c r="O1464">
        <v>35.78</v>
      </c>
      <c r="P1464">
        <v>0.627</v>
      </c>
    </row>
    <row r="1465" spans="1:16" x14ac:dyDescent="0.3">
      <c r="A1465">
        <v>1463</v>
      </c>
      <c r="B1465" s="68">
        <v>130159216</v>
      </c>
      <c r="C1465" s="67">
        <v>9306082</v>
      </c>
      <c r="D1465" s="67">
        <v>89519844</v>
      </c>
      <c r="E1465" s="7">
        <v>1.079</v>
      </c>
      <c r="F1465">
        <v>61.66</v>
      </c>
      <c r="G1465">
        <v>0.33600000000000002</v>
      </c>
      <c r="H1465">
        <v>0.26250000000000001</v>
      </c>
      <c r="I1465">
        <v>0.78600000000000003</v>
      </c>
      <c r="J1465">
        <v>0.215</v>
      </c>
      <c r="K1465">
        <v>0.39600000000000002</v>
      </c>
      <c r="L1465" s="67">
        <v>49227</v>
      </c>
      <c r="M1465">
        <v>201</v>
      </c>
      <c r="N1465">
        <v>1756</v>
      </c>
      <c r="O1465">
        <v>41.92</v>
      </c>
      <c r="P1465">
        <v>0.63500000000000001</v>
      </c>
    </row>
    <row r="1466" spans="1:16" x14ac:dyDescent="0.3">
      <c r="A1466">
        <v>1464</v>
      </c>
      <c r="B1466" s="68">
        <v>214255670</v>
      </c>
      <c r="C1466" s="67">
        <v>8164919</v>
      </c>
      <c r="D1466" s="67">
        <v>118166694</v>
      </c>
      <c r="E1466" s="7">
        <v>1.093</v>
      </c>
      <c r="F1466">
        <v>66.724999999999994</v>
      </c>
      <c r="G1466">
        <v>0.47799999999999998</v>
      </c>
      <c r="H1466">
        <v>0.2165</v>
      </c>
      <c r="I1466">
        <v>0.80700000000000005</v>
      </c>
      <c r="J1466">
        <v>0.185</v>
      </c>
      <c r="K1466">
        <v>0.31919999999999998</v>
      </c>
      <c r="L1466" s="67">
        <v>31240</v>
      </c>
      <c r="M1466">
        <v>288.3</v>
      </c>
      <c r="N1466">
        <v>1658</v>
      </c>
      <c r="O1466">
        <v>67.489999999999995</v>
      </c>
      <c r="P1466">
        <v>0.746</v>
      </c>
    </row>
    <row r="1467" spans="1:16" x14ac:dyDescent="0.3">
      <c r="A1467">
        <v>1465</v>
      </c>
      <c r="B1467" s="68">
        <v>109709592</v>
      </c>
      <c r="C1467" s="67">
        <v>10059393</v>
      </c>
      <c r="D1467" s="67">
        <v>168772114</v>
      </c>
      <c r="E1467" s="7">
        <v>1.123</v>
      </c>
      <c r="F1467">
        <v>122.83</v>
      </c>
      <c r="G1467">
        <v>0.437</v>
      </c>
      <c r="H1467">
        <v>0.16139999999999999</v>
      </c>
      <c r="I1467">
        <v>0.88200000000000001</v>
      </c>
      <c r="J1467">
        <v>0.184</v>
      </c>
      <c r="K1467">
        <v>0.56810000000000005</v>
      </c>
      <c r="L1467" s="67">
        <v>29747</v>
      </c>
      <c r="M1467">
        <v>111.7</v>
      </c>
      <c r="N1467">
        <v>2163</v>
      </c>
      <c r="O1467">
        <v>69.73</v>
      </c>
      <c r="P1467">
        <v>0.61599999999999999</v>
      </c>
    </row>
    <row r="1468" spans="1:16" x14ac:dyDescent="0.3">
      <c r="A1468">
        <v>1466</v>
      </c>
      <c r="B1468" s="68">
        <v>260898048</v>
      </c>
      <c r="C1468" s="67">
        <v>14844632</v>
      </c>
      <c r="D1468" s="67">
        <v>108812818</v>
      </c>
      <c r="E1468" s="7">
        <v>1.1910000000000001</v>
      </c>
      <c r="F1468">
        <v>41.883000000000003</v>
      </c>
      <c r="G1468">
        <v>0.315</v>
      </c>
      <c r="H1468">
        <v>0.26269999999999999</v>
      </c>
      <c r="I1468">
        <v>0.76</v>
      </c>
      <c r="J1468">
        <v>0.161</v>
      </c>
      <c r="K1468">
        <v>0.51929999999999998</v>
      </c>
      <c r="L1468" s="67">
        <v>129375</v>
      </c>
      <c r="M1468">
        <v>221</v>
      </c>
      <c r="N1468">
        <v>1417</v>
      </c>
      <c r="O1468">
        <v>96.23</v>
      </c>
      <c r="P1468">
        <v>0.69099999999999995</v>
      </c>
    </row>
    <row r="1469" spans="1:16" x14ac:dyDescent="0.3">
      <c r="A1469">
        <v>1467</v>
      </c>
      <c r="B1469" s="68">
        <v>386455789</v>
      </c>
      <c r="C1469" s="67">
        <v>28633610</v>
      </c>
      <c r="D1469" s="67">
        <v>223493885</v>
      </c>
      <c r="E1469" s="7">
        <v>1.111</v>
      </c>
      <c r="F1469">
        <v>67.850999999999999</v>
      </c>
      <c r="G1469">
        <v>0.35799999999999998</v>
      </c>
      <c r="H1469">
        <v>0.15909999999999999</v>
      </c>
      <c r="I1469">
        <v>0.71799999999999997</v>
      </c>
      <c r="J1469">
        <v>0.20399999999999999</v>
      </c>
      <c r="K1469">
        <v>0.80520000000000003</v>
      </c>
      <c r="L1469" s="67">
        <v>79424</v>
      </c>
      <c r="M1469">
        <v>286.2</v>
      </c>
      <c r="N1469">
        <v>2443</v>
      </c>
      <c r="O1469">
        <v>89.32</v>
      </c>
      <c r="P1469">
        <v>0.7</v>
      </c>
    </row>
    <row r="1470" spans="1:16" x14ac:dyDescent="0.3">
      <c r="A1470">
        <v>1468</v>
      </c>
      <c r="B1470" s="68">
        <v>130708138</v>
      </c>
      <c r="C1470" s="67">
        <v>12260123</v>
      </c>
      <c r="D1470" s="67">
        <v>162681032</v>
      </c>
      <c r="E1470" s="7">
        <v>1.165</v>
      </c>
      <c r="F1470">
        <v>46.607999999999997</v>
      </c>
      <c r="G1470">
        <v>0.32500000000000001</v>
      </c>
      <c r="H1470">
        <v>0.26869999999999999</v>
      </c>
      <c r="I1470">
        <v>0.85899999999999999</v>
      </c>
      <c r="J1470">
        <v>0.183</v>
      </c>
      <c r="K1470">
        <v>0.34910000000000002</v>
      </c>
      <c r="L1470" s="67">
        <v>70051</v>
      </c>
      <c r="M1470">
        <v>154.80000000000001</v>
      </c>
      <c r="N1470">
        <v>2063</v>
      </c>
      <c r="O1470">
        <v>75.37</v>
      </c>
      <c r="P1470">
        <v>0.79700000000000004</v>
      </c>
    </row>
    <row r="1471" spans="1:16" x14ac:dyDescent="0.3">
      <c r="A1471">
        <v>1469</v>
      </c>
      <c r="B1471" s="68">
        <v>120111272</v>
      </c>
      <c r="C1471" s="67">
        <v>6035610</v>
      </c>
      <c r="D1471" s="67">
        <v>53017837</v>
      </c>
      <c r="E1471" s="7">
        <v>1.2869999999999999</v>
      </c>
      <c r="F1471">
        <v>59.301000000000002</v>
      </c>
      <c r="G1471">
        <v>0.38700000000000001</v>
      </c>
      <c r="H1471">
        <v>0.32940000000000003</v>
      </c>
      <c r="I1471">
        <v>0.61199999999999999</v>
      </c>
      <c r="J1471">
        <v>0.16300000000000001</v>
      </c>
      <c r="K1471">
        <v>0.34560000000000002</v>
      </c>
      <c r="L1471" s="67">
        <v>23250</v>
      </c>
      <c r="M1471">
        <v>300.10000000000002</v>
      </c>
      <c r="N1471">
        <v>1364</v>
      </c>
      <c r="O1471">
        <v>64.569999999999993</v>
      </c>
      <c r="P1471">
        <v>0.75</v>
      </c>
    </row>
    <row r="1472" spans="1:16" x14ac:dyDescent="0.3">
      <c r="A1472">
        <v>1470</v>
      </c>
      <c r="B1472" s="68">
        <v>243182665</v>
      </c>
      <c r="C1472" s="67">
        <v>9325051</v>
      </c>
      <c r="D1472" s="67">
        <v>52998302</v>
      </c>
      <c r="E1472" s="7">
        <v>1.427</v>
      </c>
      <c r="F1472">
        <v>113.333</v>
      </c>
      <c r="G1472">
        <v>0.379</v>
      </c>
      <c r="H1472">
        <v>0.28349999999999997</v>
      </c>
      <c r="I1472">
        <v>0.66400000000000003</v>
      </c>
      <c r="J1472">
        <v>0.14199999999999999</v>
      </c>
      <c r="K1472">
        <v>0.62070000000000003</v>
      </c>
      <c r="L1472" s="67">
        <v>46747</v>
      </c>
      <c r="M1472">
        <v>169.8</v>
      </c>
      <c r="N1472">
        <v>1107</v>
      </c>
      <c r="O1472">
        <v>93.33</v>
      </c>
      <c r="P1472">
        <v>0.71199999999999997</v>
      </c>
    </row>
    <row r="1473" spans="1:16" x14ac:dyDescent="0.3">
      <c r="A1473">
        <v>1471</v>
      </c>
      <c r="B1473" s="68">
        <v>326905212</v>
      </c>
      <c r="C1473" s="67">
        <v>9845357</v>
      </c>
      <c r="D1473" s="67">
        <v>81533540</v>
      </c>
      <c r="E1473" s="7">
        <v>1.3029999999999999</v>
      </c>
      <c r="F1473">
        <v>67.334000000000003</v>
      </c>
      <c r="G1473">
        <v>0.42699999999999999</v>
      </c>
      <c r="H1473">
        <v>0.1908</v>
      </c>
      <c r="I1473">
        <v>0.79700000000000004</v>
      </c>
      <c r="J1473">
        <v>0.186</v>
      </c>
      <c r="K1473">
        <v>0.63300000000000001</v>
      </c>
      <c r="L1473" s="67">
        <v>54541</v>
      </c>
      <c r="M1473">
        <v>324.39999999999998</v>
      </c>
      <c r="N1473">
        <v>1680</v>
      </c>
      <c r="O1473">
        <v>54.89</v>
      </c>
      <c r="P1473">
        <v>0.64300000000000002</v>
      </c>
    </row>
    <row r="1474" spans="1:16" x14ac:dyDescent="0.3">
      <c r="A1474">
        <v>1472</v>
      </c>
      <c r="B1474" s="68">
        <v>247301482</v>
      </c>
      <c r="C1474" s="67">
        <v>3309906</v>
      </c>
      <c r="D1474" s="67">
        <v>64201055</v>
      </c>
      <c r="E1474" s="7">
        <v>1.2949999999999999</v>
      </c>
      <c r="F1474">
        <v>87.111999999999995</v>
      </c>
      <c r="G1474">
        <v>0.32300000000000001</v>
      </c>
      <c r="H1474">
        <v>0.1452</v>
      </c>
      <c r="I1474">
        <v>0.54</v>
      </c>
      <c r="J1474">
        <v>0.189</v>
      </c>
      <c r="K1474">
        <v>0.35499999999999998</v>
      </c>
      <c r="L1474" s="67">
        <v>43296</v>
      </c>
      <c r="M1474">
        <v>352.4</v>
      </c>
      <c r="N1474">
        <v>1927</v>
      </c>
      <c r="O1474">
        <v>54.56</v>
      </c>
      <c r="P1474">
        <v>0.57699999999999996</v>
      </c>
    </row>
    <row r="1475" spans="1:16" x14ac:dyDescent="0.3">
      <c r="A1475">
        <v>1473</v>
      </c>
      <c r="B1475" s="68">
        <v>125056932</v>
      </c>
      <c r="C1475" s="67">
        <v>17291409</v>
      </c>
      <c r="D1475" s="67">
        <v>114211688</v>
      </c>
      <c r="E1475" s="7">
        <v>1.145</v>
      </c>
      <c r="F1475">
        <v>66.177999999999997</v>
      </c>
      <c r="G1475">
        <v>0.38</v>
      </c>
      <c r="H1475">
        <v>0.29220000000000002</v>
      </c>
      <c r="I1475">
        <v>0.78700000000000003</v>
      </c>
      <c r="J1475">
        <v>0.16600000000000001</v>
      </c>
      <c r="K1475">
        <v>0.51800000000000002</v>
      </c>
      <c r="L1475" s="67">
        <v>33648</v>
      </c>
      <c r="M1475">
        <v>206.8</v>
      </c>
      <c r="N1475">
        <v>1739</v>
      </c>
      <c r="O1475">
        <v>74.13</v>
      </c>
      <c r="P1475">
        <v>0.71399999999999997</v>
      </c>
    </row>
    <row r="1476" spans="1:16" x14ac:dyDescent="0.3">
      <c r="A1476">
        <v>1474</v>
      </c>
      <c r="B1476" s="68">
        <v>48769231</v>
      </c>
      <c r="C1476" s="67">
        <v>5330377</v>
      </c>
      <c r="D1476" s="67">
        <v>132025414</v>
      </c>
      <c r="E1476" s="7">
        <v>1.0840000000000001</v>
      </c>
      <c r="F1476">
        <v>33.078000000000003</v>
      </c>
      <c r="G1476">
        <v>0.23499999999999999</v>
      </c>
      <c r="H1476">
        <v>0.23780000000000001</v>
      </c>
      <c r="I1476">
        <v>0.65100000000000002</v>
      </c>
      <c r="J1476">
        <v>0.193</v>
      </c>
      <c r="K1476">
        <v>0.45960000000000001</v>
      </c>
      <c r="L1476" s="67">
        <v>47617</v>
      </c>
      <c r="M1476">
        <v>175.9</v>
      </c>
      <c r="N1476">
        <v>1696</v>
      </c>
      <c r="O1476">
        <v>86.57</v>
      </c>
      <c r="P1476">
        <v>0.748</v>
      </c>
    </row>
    <row r="1477" spans="1:16" x14ac:dyDescent="0.3">
      <c r="A1477">
        <v>1475</v>
      </c>
      <c r="B1477" s="68">
        <v>264223888</v>
      </c>
      <c r="C1477" s="67">
        <v>11462688</v>
      </c>
      <c r="D1477" s="67">
        <v>84850492</v>
      </c>
      <c r="E1477" s="7">
        <v>1.1140000000000001</v>
      </c>
      <c r="F1477">
        <v>42.085999999999999</v>
      </c>
      <c r="G1477">
        <v>0.49</v>
      </c>
      <c r="H1477">
        <v>0.22090000000000001</v>
      </c>
      <c r="I1477">
        <v>0.80200000000000005</v>
      </c>
      <c r="J1477">
        <v>0.20300000000000001</v>
      </c>
      <c r="K1477">
        <v>0.61170000000000002</v>
      </c>
      <c r="L1477" s="67">
        <v>41321</v>
      </c>
      <c r="M1477">
        <v>387.8</v>
      </c>
      <c r="N1477">
        <v>1958</v>
      </c>
      <c r="O1477">
        <v>38.31</v>
      </c>
      <c r="P1477">
        <v>0.8</v>
      </c>
    </row>
    <row r="1478" spans="1:16" x14ac:dyDescent="0.3">
      <c r="A1478">
        <v>1476</v>
      </c>
      <c r="B1478" s="68">
        <v>53270571</v>
      </c>
      <c r="C1478" s="67">
        <v>1920952</v>
      </c>
      <c r="D1478" s="67">
        <v>215272775</v>
      </c>
      <c r="E1478" s="7">
        <v>1.194</v>
      </c>
      <c r="F1478">
        <v>54.84</v>
      </c>
      <c r="G1478">
        <v>0.34200000000000003</v>
      </c>
      <c r="H1478">
        <v>7.0400000000000004E-2</v>
      </c>
      <c r="I1478">
        <v>0.49399999999999999</v>
      </c>
      <c r="J1478">
        <v>0.23699999999999999</v>
      </c>
      <c r="K1478">
        <v>0.51190000000000002</v>
      </c>
      <c r="L1478" s="67">
        <v>54476</v>
      </c>
      <c r="M1478">
        <v>64.900000000000006</v>
      </c>
      <c r="N1478">
        <v>3711</v>
      </c>
      <c r="O1478">
        <v>76.25</v>
      </c>
      <c r="P1478">
        <v>0.80400000000000005</v>
      </c>
    </row>
    <row r="1479" spans="1:16" x14ac:dyDescent="0.3">
      <c r="A1479">
        <v>1477</v>
      </c>
      <c r="B1479" s="68">
        <v>72128087</v>
      </c>
      <c r="C1479" s="67">
        <v>9282624</v>
      </c>
      <c r="D1479" s="67">
        <v>105057639</v>
      </c>
      <c r="E1479" s="7">
        <v>1.18</v>
      </c>
      <c r="F1479">
        <v>46.11</v>
      </c>
      <c r="G1479">
        <v>0.36699999999999999</v>
      </c>
      <c r="H1479">
        <v>0.26900000000000002</v>
      </c>
      <c r="I1479">
        <v>0.66200000000000003</v>
      </c>
      <c r="J1479">
        <v>0.17499999999999999</v>
      </c>
      <c r="K1479">
        <v>0.47849999999999998</v>
      </c>
      <c r="L1479" s="67">
        <v>46200</v>
      </c>
      <c r="M1479">
        <v>141.30000000000001</v>
      </c>
      <c r="N1479">
        <v>2034</v>
      </c>
      <c r="O1479">
        <v>67.59</v>
      </c>
      <c r="P1479">
        <v>0.65400000000000003</v>
      </c>
    </row>
    <row r="1480" spans="1:16" x14ac:dyDescent="0.3">
      <c r="A1480">
        <v>1478</v>
      </c>
      <c r="B1480" s="68">
        <v>33868688</v>
      </c>
      <c r="C1480" s="67">
        <v>2380902</v>
      </c>
      <c r="D1480" s="67">
        <v>74384957</v>
      </c>
      <c r="E1480" s="7">
        <v>1.3080000000000001</v>
      </c>
      <c r="F1480">
        <v>42.058</v>
      </c>
      <c r="G1480">
        <v>0.186</v>
      </c>
      <c r="H1480">
        <v>0.1492</v>
      </c>
      <c r="I1480">
        <v>0.81100000000000005</v>
      </c>
      <c r="J1480">
        <v>0.157</v>
      </c>
      <c r="K1480">
        <v>0.47110000000000002</v>
      </c>
      <c r="L1480" s="67">
        <v>35655</v>
      </c>
      <c r="M1480">
        <v>158.69999999999999</v>
      </c>
      <c r="N1480">
        <v>1605</v>
      </c>
      <c r="O1480">
        <v>61.36</v>
      </c>
      <c r="P1480">
        <v>0.76500000000000001</v>
      </c>
    </row>
    <row r="1481" spans="1:16" x14ac:dyDescent="0.3">
      <c r="A1481">
        <v>1479</v>
      </c>
      <c r="B1481" s="68">
        <v>138933917</v>
      </c>
      <c r="C1481" s="67">
        <v>2834679</v>
      </c>
      <c r="D1481" s="67">
        <v>89087994</v>
      </c>
      <c r="E1481" s="7">
        <v>1.131</v>
      </c>
      <c r="F1481">
        <v>51.97</v>
      </c>
      <c r="G1481">
        <v>0.41799999999999998</v>
      </c>
      <c r="H1481">
        <v>8.8400000000000006E-2</v>
      </c>
      <c r="I1481">
        <v>0.73</v>
      </c>
      <c r="J1481">
        <v>0.152</v>
      </c>
      <c r="K1481">
        <v>0.36009999999999998</v>
      </c>
      <c r="L1481" s="67">
        <v>58643</v>
      </c>
      <c r="M1481">
        <v>161.9</v>
      </c>
      <c r="N1481">
        <v>1657</v>
      </c>
      <c r="O1481">
        <v>70.430000000000007</v>
      </c>
      <c r="P1481">
        <v>0.67300000000000004</v>
      </c>
    </row>
    <row r="1482" spans="1:16" x14ac:dyDescent="0.3">
      <c r="A1482">
        <v>1480</v>
      </c>
      <c r="B1482" s="68">
        <v>141953139</v>
      </c>
      <c r="C1482" s="67">
        <v>7744156</v>
      </c>
      <c r="D1482" s="67">
        <v>100696206</v>
      </c>
      <c r="E1482" s="7">
        <v>1.2849999999999999</v>
      </c>
      <c r="F1482">
        <v>49.408999999999999</v>
      </c>
      <c r="G1482">
        <v>0.51200000000000001</v>
      </c>
      <c r="H1482">
        <v>0.17119999999999999</v>
      </c>
      <c r="I1482">
        <v>0.70399999999999996</v>
      </c>
      <c r="J1482">
        <v>0.20699999999999999</v>
      </c>
      <c r="K1482">
        <v>0.44929999999999998</v>
      </c>
      <c r="L1482" s="67">
        <v>44978</v>
      </c>
      <c r="M1482">
        <v>192</v>
      </c>
      <c r="N1482">
        <v>1535</v>
      </c>
      <c r="O1482">
        <v>74.650000000000006</v>
      </c>
      <c r="P1482">
        <v>0.65</v>
      </c>
    </row>
    <row r="1483" spans="1:16" x14ac:dyDescent="0.3">
      <c r="A1483">
        <v>1481</v>
      </c>
      <c r="B1483" s="68">
        <v>156221383</v>
      </c>
      <c r="C1483" s="67">
        <v>10196941</v>
      </c>
      <c r="D1483" s="67">
        <v>131336567</v>
      </c>
      <c r="E1483" s="7">
        <v>1.2729999999999999</v>
      </c>
      <c r="F1483">
        <v>58.776000000000003</v>
      </c>
      <c r="G1483">
        <v>0.42299999999999999</v>
      </c>
      <c r="H1483">
        <v>0.14080000000000001</v>
      </c>
      <c r="I1483">
        <v>0.68899999999999995</v>
      </c>
      <c r="J1483">
        <v>0.19</v>
      </c>
      <c r="K1483">
        <v>0.5514</v>
      </c>
      <c r="L1483" s="67">
        <v>42317</v>
      </c>
      <c r="M1483">
        <v>160.30000000000001</v>
      </c>
      <c r="N1483">
        <v>1862</v>
      </c>
      <c r="O1483">
        <v>88.57</v>
      </c>
      <c r="P1483">
        <v>0.92500000000000004</v>
      </c>
    </row>
    <row r="1484" spans="1:16" x14ac:dyDescent="0.3">
      <c r="A1484">
        <v>1482</v>
      </c>
      <c r="B1484" s="68">
        <v>310568099</v>
      </c>
      <c r="C1484" s="67">
        <v>5467972</v>
      </c>
      <c r="D1484" s="67">
        <v>97445289</v>
      </c>
      <c r="E1484" s="7">
        <v>1.242</v>
      </c>
      <c r="F1484">
        <v>60.506999999999998</v>
      </c>
      <c r="G1484">
        <v>0.42199999999999999</v>
      </c>
      <c r="H1484">
        <v>0.1414</v>
      </c>
      <c r="I1484">
        <v>0.64800000000000002</v>
      </c>
      <c r="J1484">
        <v>0.17100000000000001</v>
      </c>
      <c r="K1484">
        <v>0.3967</v>
      </c>
      <c r="L1484" s="67">
        <v>98809</v>
      </c>
      <c r="M1484">
        <v>197.6</v>
      </c>
      <c r="N1484">
        <v>2314</v>
      </c>
      <c r="O1484">
        <v>60.89</v>
      </c>
      <c r="P1484">
        <v>0.623</v>
      </c>
    </row>
    <row r="1485" spans="1:16" x14ac:dyDescent="0.3">
      <c r="A1485">
        <v>1483</v>
      </c>
      <c r="B1485" s="68">
        <v>64680824</v>
      </c>
      <c r="C1485" s="67">
        <v>4799416</v>
      </c>
      <c r="D1485" s="67">
        <v>92161743</v>
      </c>
      <c r="E1485" s="7">
        <v>1.19</v>
      </c>
      <c r="F1485">
        <v>46.128999999999998</v>
      </c>
      <c r="G1485">
        <v>0.38800000000000001</v>
      </c>
      <c r="H1485">
        <v>0.20469999999999999</v>
      </c>
      <c r="I1485">
        <v>0.748</v>
      </c>
      <c r="J1485">
        <v>0.17699999999999999</v>
      </c>
      <c r="K1485">
        <v>0.3624</v>
      </c>
      <c r="L1485" s="67">
        <v>44617</v>
      </c>
      <c r="M1485">
        <v>109.3</v>
      </c>
      <c r="N1485">
        <v>1464</v>
      </c>
      <c r="O1485">
        <v>72.900000000000006</v>
      </c>
      <c r="P1485">
        <v>0.74199999999999999</v>
      </c>
    </row>
    <row r="1486" spans="1:16" x14ac:dyDescent="0.3">
      <c r="A1486">
        <v>1484</v>
      </c>
      <c r="B1486" s="68">
        <v>148239685</v>
      </c>
      <c r="C1486" s="67">
        <v>6100184</v>
      </c>
      <c r="D1486" s="67">
        <v>55725786</v>
      </c>
      <c r="E1486" s="7">
        <v>1.2370000000000001</v>
      </c>
      <c r="F1486">
        <v>66.885999999999996</v>
      </c>
      <c r="G1486">
        <v>0.35899999999999999</v>
      </c>
      <c r="H1486">
        <v>0.27079999999999999</v>
      </c>
      <c r="I1486">
        <v>0.69599999999999995</v>
      </c>
      <c r="J1486">
        <v>0.152</v>
      </c>
      <c r="K1486">
        <v>0.4042</v>
      </c>
      <c r="L1486" s="67">
        <v>64699</v>
      </c>
      <c r="M1486">
        <v>137.6</v>
      </c>
      <c r="N1486">
        <v>1189</v>
      </c>
      <c r="O1486">
        <v>70.5</v>
      </c>
      <c r="P1486">
        <v>0.69299999999999995</v>
      </c>
    </row>
    <row r="1487" spans="1:16" x14ac:dyDescent="0.3">
      <c r="A1487">
        <v>1485</v>
      </c>
      <c r="B1487" s="68">
        <v>135030593</v>
      </c>
      <c r="C1487" s="67">
        <v>23693106</v>
      </c>
      <c r="D1487" s="67">
        <v>140815351</v>
      </c>
      <c r="E1487" s="7">
        <v>1.1919999999999999</v>
      </c>
      <c r="F1487">
        <v>51.488999999999997</v>
      </c>
      <c r="G1487">
        <v>0.19400000000000001</v>
      </c>
      <c r="H1487">
        <v>0.27</v>
      </c>
      <c r="I1487">
        <v>0.76</v>
      </c>
      <c r="J1487">
        <v>0.16600000000000001</v>
      </c>
      <c r="K1487">
        <v>0.65</v>
      </c>
      <c r="L1487" s="67">
        <v>66278</v>
      </c>
      <c r="M1487">
        <v>288.10000000000002</v>
      </c>
      <c r="N1487">
        <v>2554</v>
      </c>
      <c r="O1487">
        <v>67.180000000000007</v>
      </c>
      <c r="P1487">
        <v>0.70899999999999996</v>
      </c>
    </row>
    <row r="1488" spans="1:16" x14ac:dyDescent="0.3">
      <c r="A1488">
        <v>1486</v>
      </c>
      <c r="B1488" s="68">
        <v>48346899</v>
      </c>
      <c r="C1488" s="67">
        <v>4661932</v>
      </c>
      <c r="D1488" s="67">
        <v>118292358</v>
      </c>
      <c r="E1488" s="7">
        <v>1.111</v>
      </c>
      <c r="F1488">
        <v>38.24</v>
      </c>
      <c r="G1488">
        <v>0.24099999999999999</v>
      </c>
      <c r="H1488">
        <v>0.2329</v>
      </c>
      <c r="I1488">
        <v>0.83899999999999997</v>
      </c>
      <c r="J1488">
        <v>0.185</v>
      </c>
      <c r="K1488">
        <v>0.41399999999999998</v>
      </c>
      <c r="L1488" s="67">
        <v>45071</v>
      </c>
      <c r="M1488">
        <v>147.5</v>
      </c>
      <c r="N1488">
        <v>1594</v>
      </c>
      <c r="O1488">
        <v>68.36</v>
      </c>
      <c r="P1488">
        <v>0.78900000000000003</v>
      </c>
    </row>
    <row r="1489" spans="1:16" x14ac:dyDescent="0.3">
      <c r="A1489">
        <v>1487</v>
      </c>
      <c r="B1489" s="68">
        <v>52575791</v>
      </c>
      <c r="C1489" s="67">
        <v>10039069</v>
      </c>
      <c r="D1489" s="67">
        <v>78466788</v>
      </c>
      <c r="E1489" s="7">
        <v>1.23</v>
      </c>
      <c r="F1489">
        <v>31.626999999999999</v>
      </c>
      <c r="G1489">
        <v>0.372</v>
      </c>
      <c r="H1489">
        <v>0.29799999999999999</v>
      </c>
      <c r="I1489">
        <v>0.78400000000000003</v>
      </c>
      <c r="J1489">
        <v>0.16400000000000001</v>
      </c>
      <c r="K1489">
        <v>0.64070000000000005</v>
      </c>
      <c r="L1489" s="67">
        <v>58211</v>
      </c>
      <c r="M1489">
        <v>132.6</v>
      </c>
      <c r="N1489">
        <v>2088</v>
      </c>
      <c r="O1489">
        <v>46.42</v>
      </c>
      <c r="P1489">
        <v>0.57899999999999996</v>
      </c>
    </row>
    <row r="1490" spans="1:16" x14ac:dyDescent="0.3">
      <c r="A1490">
        <v>1488</v>
      </c>
      <c r="B1490" s="68">
        <v>49036098</v>
      </c>
      <c r="C1490" s="67">
        <v>11137200</v>
      </c>
      <c r="D1490" s="67">
        <v>52288472</v>
      </c>
      <c r="E1490" s="7">
        <v>1.228</v>
      </c>
      <c r="F1490">
        <v>40.957000000000001</v>
      </c>
      <c r="G1490">
        <v>0.46400000000000002</v>
      </c>
      <c r="H1490">
        <v>0.27979999999999999</v>
      </c>
      <c r="I1490">
        <v>0.48499999999999999</v>
      </c>
      <c r="J1490">
        <v>0.154</v>
      </c>
      <c r="K1490">
        <v>0.81189999999999996</v>
      </c>
      <c r="L1490" s="67">
        <v>24696</v>
      </c>
      <c r="M1490">
        <v>131.4</v>
      </c>
      <c r="N1490">
        <v>1407</v>
      </c>
      <c r="O1490">
        <v>79.02</v>
      </c>
      <c r="P1490">
        <v>0.79600000000000004</v>
      </c>
    </row>
    <row r="1491" spans="1:16" x14ac:dyDescent="0.3">
      <c r="A1491">
        <v>1489</v>
      </c>
      <c r="B1491" s="68">
        <v>115459234</v>
      </c>
      <c r="C1491" s="67">
        <v>9131121</v>
      </c>
      <c r="D1491" s="67">
        <v>178638209</v>
      </c>
      <c r="E1491" s="7">
        <v>1.2569999999999999</v>
      </c>
      <c r="F1491">
        <v>45.57</v>
      </c>
      <c r="G1491">
        <v>0.52400000000000002</v>
      </c>
      <c r="H1491">
        <v>0.19639999999999999</v>
      </c>
      <c r="I1491">
        <v>0.76400000000000001</v>
      </c>
      <c r="J1491">
        <v>0.20799999999999999</v>
      </c>
      <c r="K1491">
        <v>0.40279999999999999</v>
      </c>
      <c r="L1491" s="67">
        <v>23253</v>
      </c>
      <c r="M1491">
        <v>280.60000000000002</v>
      </c>
      <c r="N1491">
        <v>2954</v>
      </c>
      <c r="O1491">
        <v>61.55</v>
      </c>
      <c r="P1491">
        <v>0.74099999999999999</v>
      </c>
    </row>
    <row r="1492" spans="1:16" x14ac:dyDescent="0.3">
      <c r="A1492">
        <v>1490</v>
      </c>
      <c r="B1492" s="68">
        <v>73336237</v>
      </c>
      <c r="C1492" s="67">
        <v>7996917</v>
      </c>
      <c r="D1492" s="67">
        <v>84075802</v>
      </c>
      <c r="E1492" s="7">
        <v>1.107</v>
      </c>
      <c r="F1492">
        <v>33.042000000000002</v>
      </c>
      <c r="G1492">
        <v>0.379</v>
      </c>
      <c r="H1492">
        <v>0.1958</v>
      </c>
      <c r="I1492">
        <v>0.78100000000000003</v>
      </c>
      <c r="J1492">
        <v>0.121</v>
      </c>
      <c r="K1492">
        <v>0.55689999999999995</v>
      </c>
      <c r="L1492" s="67">
        <v>69056</v>
      </c>
      <c r="M1492">
        <v>133.30000000000001</v>
      </c>
      <c r="N1492">
        <v>1751</v>
      </c>
      <c r="O1492">
        <v>72.33</v>
      </c>
      <c r="P1492">
        <v>0.63500000000000001</v>
      </c>
    </row>
    <row r="1493" spans="1:16" x14ac:dyDescent="0.3">
      <c r="A1493">
        <v>1491</v>
      </c>
      <c r="B1493" s="68">
        <v>141101502</v>
      </c>
      <c r="C1493" s="67">
        <v>23917411</v>
      </c>
      <c r="D1493" s="67">
        <v>126647964</v>
      </c>
      <c r="E1493" s="7">
        <v>1.2210000000000001</v>
      </c>
      <c r="F1493">
        <v>25.431000000000001</v>
      </c>
      <c r="G1493">
        <v>0.377</v>
      </c>
      <c r="H1493">
        <v>0.31759999999999999</v>
      </c>
      <c r="I1493">
        <v>0.748</v>
      </c>
      <c r="J1493">
        <v>0.17599999999999999</v>
      </c>
      <c r="K1493">
        <v>0.59450000000000003</v>
      </c>
      <c r="L1493" s="67">
        <v>67044</v>
      </c>
      <c r="M1493">
        <v>305.39999999999998</v>
      </c>
      <c r="N1493">
        <v>2144</v>
      </c>
      <c r="O1493">
        <v>70.790000000000006</v>
      </c>
      <c r="P1493">
        <v>0.71899999999999997</v>
      </c>
    </row>
    <row r="1494" spans="1:16" x14ac:dyDescent="0.3">
      <c r="A1494">
        <v>1492</v>
      </c>
      <c r="B1494" s="68">
        <v>97508389</v>
      </c>
      <c r="C1494" s="67">
        <v>5115662</v>
      </c>
      <c r="D1494" s="67">
        <v>44958951</v>
      </c>
      <c r="E1494" s="7">
        <v>1.282</v>
      </c>
      <c r="F1494">
        <v>44.436</v>
      </c>
      <c r="G1494">
        <v>0.26800000000000002</v>
      </c>
      <c r="H1494">
        <v>0.33700000000000002</v>
      </c>
      <c r="I1494">
        <v>0.54900000000000004</v>
      </c>
      <c r="J1494">
        <v>0.16300000000000001</v>
      </c>
      <c r="K1494">
        <v>0.33760000000000001</v>
      </c>
      <c r="L1494" s="67">
        <v>50147</v>
      </c>
      <c r="M1494">
        <v>224.3</v>
      </c>
      <c r="N1494">
        <v>968</v>
      </c>
      <c r="O1494">
        <v>86.06</v>
      </c>
      <c r="P1494">
        <v>0.72699999999999998</v>
      </c>
    </row>
    <row r="1495" spans="1:16" x14ac:dyDescent="0.3">
      <c r="A1495">
        <v>1493</v>
      </c>
      <c r="B1495" s="68">
        <v>265266160</v>
      </c>
      <c r="C1495" s="67">
        <v>8010126</v>
      </c>
      <c r="D1495" s="67">
        <v>89682087</v>
      </c>
      <c r="E1495" s="7">
        <v>1.1399999999999999</v>
      </c>
      <c r="F1495">
        <v>56.177</v>
      </c>
      <c r="G1495">
        <v>0.45400000000000001</v>
      </c>
      <c r="H1495">
        <v>0.1358</v>
      </c>
      <c r="I1495">
        <v>0.68500000000000005</v>
      </c>
      <c r="J1495">
        <v>0.182</v>
      </c>
      <c r="K1495">
        <v>0.65769999999999995</v>
      </c>
      <c r="L1495" s="67">
        <v>53221</v>
      </c>
      <c r="M1495">
        <v>329.5</v>
      </c>
      <c r="N1495">
        <v>2744</v>
      </c>
      <c r="O1495">
        <v>38.53</v>
      </c>
      <c r="P1495">
        <v>0.59399999999999997</v>
      </c>
    </row>
    <row r="1496" spans="1:16" x14ac:dyDescent="0.3">
      <c r="A1496">
        <v>1494</v>
      </c>
      <c r="B1496" s="68">
        <v>81128405</v>
      </c>
      <c r="C1496" s="67">
        <v>4065327</v>
      </c>
      <c r="D1496" s="67">
        <v>37061620</v>
      </c>
      <c r="E1496" s="7">
        <v>1.137</v>
      </c>
      <c r="F1496">
        <v>44.262</v>
      </c>
      <c r="G1496">
        <v>0.221</v>
      </c>
      <c r="H1496">
        <v>0.30020000000000002</v>
      </c>
      <c r="I1496">
        <v>0.61199999999999999</v>
      </c>
      <c r="J1496">
        <v>0.20100000000000001</v>
      </c>
      <c r="K1496">
        <v>0.3654</v>
      </c>
      <c r="L1496" s="67">
        <v>37368</v>
      </c>
      <c r="M1496">
        <v>263.7</v>
      </c>
      <c r="N1496">
        <v>1363</v>
      </c>
      <c r="O1496">
        <v>32.39</v>
      </c>
      <c r="P1496">
        <v>0.84099999999999997</v>
      </c>
    </row>
    <row r="1497" spans="1:16" x14ac:dyDescent="0.3">
      <c r="A1497">
        <v>1495</v>
      </c>
      <c r="B1497" s="68">
        <v>99259961</v>
      </c>
      <c r="C1497" s="67">
        <v>6758926</v>
      </c>
      <c r="D1497" s="67">
        <v>40535045</v>
      </c>
      <c r="E1497" s="7">
        <v>1.272</v>
      </c>
      <c r="F1497">
        <v>55.616999999999997</v>
      </c>
      <c r="G1497">
        <v>0.39100000000000001</v>
      </c>
      <c r="H1497">
        <v>0.28039999999999998</v>
      </c>
      <c r="I1497">
        <v>0.43</v>
      </c>
      <c r="J1497">
        <v>0.153</v>
      </c>
      <c r="K1497">
        <v>0.59470000000000001</v>
      </c>
      <c r="L1497" s="67">
        <v>52876</v>
      </c>
      <c r="M1497">
        <v>123.1</v>
      </c>
      <c r="N1497">
        <v>1508</v>
      </c>
      <c r="O1497">
        <v>66.92</v>
      </c>
      <c r="P1497">
        <v>0.70199999999999996</v>
      </c>
    </row>
    <row r="1498" spans="1:16" x14ac:dyDescent="0.3">
      <c r="A1498">
        <v>1496</v>
      </c>
      <c r="B1498" s="68">
        <v>128305692</v>
      </c>
      <c r="C1498" s="67">
        <v>9664229</v>
      </c>
      <c r="D1498" s="67">
        <v>153766557</v>
      </c>
      <c r="E1498" s="7">
        <v>1.218</v>
      </c>
      <c r="F1498">
        <v>44.01</v>
      </c>
      <c r="G1498">
        <v>0.59599999999999997</v>
      </c>
      <c r="H1498">
        <v>0.1603</v>
      </c>
      <c r="I1498">
        <v>0.66400000000000003</v>
      </c>
      <c r="J1498">
        <v>0.17199999999999999</v>
      </c>
      <c r="K1498">
        <v>0.47</v>
      </c>
      <c r="L1498" s="67">
        <v>37712</v>
      </c>
      <c r="M1498">
        <v>163</v>
      </c>
      <c r="N1498">
        <v>1934</v>
      </c>
      <c r="O1498">
        <v>109.27</v>
      </c>
      <c r="P1498">
        <v>0.79500000000000004</v>
      </c>
    </row>
    <row r="1499" spans="1:16" x14ac:dyDescent="0.3">
      <c r="A1499">
        <v>1497</v>
      </c>
      <c r="B1499" s="68">
        <v>55783648</v>
      </c>
      <c r="C1499" s="67">
        <v>7541366</v>
      </c>
      <c r="D1499" s="67">
        <v>87455578</v>
      </c>
      <c r="E1499" s="7">
        <v>1.196</v>
      </c>
      <c r="F1499">
        <v>32.482999999999997</v>
      </c>
      <c r="G1499">
        <v>0.44700000000000001</v>
      </c>
      <c r="H1499">
        <v>0.24779999999999999</v>
      </c>
      <c r="I1499">
        <v>0.70399999999999996</v>
      </c>
      <c r="J1499">
        <v>0.16200000000000001</v>
      </c>
      <c r="K1499">
        <v>0.54549999999999998</v>
      </c>
      <c r="L1499" s="67">
        <v>40431</v>
      </c>
      <c r="M1499">
        <v>159.19999999999999</v>
      </c>
      <c r="N1499">
        <v>1662</v>
      </c>
      <c r="O1499">
        <v>71.09</v>
      </c>
      <c r="P1499">
        <v>0.59699999999999998</v>
      </c>
    </row>
    <row r="1500" spans="1:16" x14ac:dyDescent="0.3">
      <c r="A1500">
        <v>1498</v>
      </c>
      <c r="B1500" s="68">
        <v>106197919</v>
      </c>
      <c r="C1500" s="67">
        <v>3423976</v>
      </c>
      <c r="D1500" s="67">
        <v>22979169</v>
      </c>
      <c r="E1500" s="7">
        <v>1.609</v>
      </c>
      <c r="F1500">
        <v>45.323</v>
      </c>
      <c r="G1500">
        <v>0.29699999999999999</v>
      </c>
      <c r="H1500">
        <v>0.29470000000000002</v>
      </c>
      <c r="I1500">
        <v>0.60199999999999998</v>
      </c>
      <c r="J1500">
        <v>0.193</v>
      </c>
      <c r="K1500">
        <v>0.50560000000000005</v>
      </c>
      <c r="L1500" s="67">
        <v>61599</v>
      </c>
      <c r="M1500">
        <v>229.1</v>
      </c>
      <c r="N1500">
        <v>1324</v>
      </c>
      <c r="O1500">
        <v>30.94</v>
      </c>
      <c r="P1500">
        <v>0.56000000000000005</v>
      </c>
    </row>
    <row r="1501" spans="1:16" x14ac:dyDescent="0.3">
      <c r="A1501">
        <v>1499</v>
      </c>
      <c r="B1501" s="68">
        <v>47003041</v>
      </c>
      <c r="C1501" s="67">
        <v>7660850</v>
      </c>
      <c r="D1501" s="67">
        <v>100424208</v>
      </c>
      <c r="E1501" s="7">
        <v>1.3</v>
      </c>
      <c r="F1501">
        <v>54.898000000000003</v>
      </c>
      <c r="G1501">
        <v>0.19600000000000001</v>
      </c>
      <c r="H1501">
        <v>0.30070000000000002</v>
      </c>
      <c r="I1501">
        <v>0.83399999999999996</v>
      </c>
      <c r="J1501">
        <v>0.14499999999999999</v>
      </c>
      <c r="K1501">
        <v>0.54200000000000004</v>
      </c>
      <c r="L1501" s="67">
        <v>83221</v>
      </c>
      <c r="M1501">
        <v>86.3</v>
      </c>
      <c r="N1501">
        <v>2467</v>
      </c>
      <c r="O1501">
        <v>56.52</v>
      </c>
      <c r="P1501">
        <v>0.60699999999999998</v>
      </c>
    </row>
    <row r="1502" spans="1:16" x14ac:dyDescent="0.3">
      <c r="A1502">
        <v>1500</v>
      </c>
      <c r="B1502" s="68">
        <v>5638395</v>
      </c>
      <c r="C1502" s="67">
        <v>643464</v>
      </c>
      <c r="D1502" s="67">
        <v>140814964</v>
      </c>
      <c r="E1502" s="7">
        <v>1.29</v>
      </c>
      <c r="F1502">
        <v>46.926000000000002</v>
      </c>
      <c r="G1502">
        <v>6.2E-2</v>
      </c>
      <c r="H1502">
        <v>0.22</v>
      </c>
      <c r="I1502">
        <v>0.61699999999999999</v>
      </c>
      <c r="J1502">
        <v>0.17899999999999999</v>
      </c>
      <c r="K1502">
        <v>0.51880000000000004</v>
      </c>
      <c r="L1502" s="67">
        <v>20581</v>
      </c>
      <c r="M1502">
        <v>129.19999999999999</v>
      </c>
      <c r="N1502">
        <v>2631</v>
      </c>
      <c r="O1502">
        <v>80.7</v>
      </c>
      <c r="P1502">
        <v>0.73099999999999998</v>
      </c>
    </row>
    <row r="1503" spans="1:16" x14ac:dyDescent="0.3">
      <c r="A1503">
        <v>1501</v>
      </c>
      <c r="B1503" s="68">
        <v>140121690</v>
      </c>
      <c r="C1503" s="67">
        <v>11742727</v>
      </c>
      <c r="D1503" s="67">
        <v>63717155</v>
      </c>
      <c r="E1503" s="7">
        <v>1.218</v>
      </c>
      <c r="F1503">
        <v>61.674999999999997</v>
      </c>
      <c r="G1503">
        <v>0.33200000000000002</v>
      </c>
      <c r="H1503">
        <v>0.2228</v>
      </c>
      <c r="I1503">
        <v>0.77500000000000002</v>
      </c>
      <c r="J1503">
        <v>0.16200000000000001</v>
      </c>
      <c r="K1503">
        <v>0.82720000000000005</v>
      </c>
      <c r="L1503" s="67">
        <v>37647</v>
      </c>
      <c r="M1503">
        <v>276</v>
      </c>
      <c r="N1503">
        <v>1261</v>
      </c>
      <c r="O1503">
        <v>63.3</v>
      </c>
      <c r="P1503">
        <v>0.65800000000000003</v>
      </c>
    </row>
    <row r="1504" spans="1:16" x14ac:dyDescent="0.3">
      <c r="A1504">
        <v>1502</v>
      </c>
      <c r="B1504" s="68">
        <v>46333257</v>
      </c>
      <c r="C1504" s="67">
        <v>9500157</v>
      </c>
      <c r="D1504" s="67">
        <v>169625226</v>
      </c>
      <c r="E1504" s="7">
        <v>1.137</v>
      </c>
      <c r="F1504">
        <v>31.099</v>
      </c>
      <c r="G1504">
        <v>0.28000000000000003</v>
      </c>
      <c r="H1504">
        <v>0.2878</v>
      </c>
      <c r="I1504">
        <v>0.69</v>
      </c>
      <c r="J1504">
        <v>0.23200000000000001</v>
      </c>
      <c r="K1504">
        <v>0.71230000000000004</v>
      </c>
      <c r="L1504" s="67">
        <v>39699</v>
      </c>
      <c r="M1504">
        <v>161.30000000000001</v>
      </c>
      <c r="N1504">
        <v>2081</v>
      </c>
      <c r="O1504">
        <v>74.569999999999993</v>
      </c>
      <c r="P1504">
        <v>0.83199999999999996</v>
      </c>
    </row>
    <row r="1505" spans="1:16" x14ac:dyDescent="0.3">
      <c r="A1505">
        <v>1503</v>
      </c>
      <c r="B1505" s="68">
        <v>28743439</v>
      </c>
      <c r="C1505" s="67">
        <v>4508582</v>
      </c>
      <c r="D1505" s="67">
        <v>66557490</v>
      </c>
      <c r="E1505" s="7">
        <v>1.2030000000000001</v>
      </c>
      <c r="F1505">
        <v>33.618000000000002</v>
      </c>
      <c r="G1505">
        <v>0.33100000000000002</v>
      </c>
      <c r="H1505">
        <v>0.2137</v>
      </c>
      <c r="I1505">
        <v>0.73399999999999999</v>
      </c>
      <c r="J1505">
        <v>0.16200000000000001</v>
      </c>
      <c r="K1505">
        <v>0.73399999999999999</v>
      </c>
      <c r="L1505" s="67">
        <v>26869</v>
      </c>
      <c r="M1505">
        <v>129.6</v>
      </c>
      <c r="N1505">
        <v>1457</v>
      </c>
      <c r="O1505">
        <v>59.52</v>
      </c>
      <c r="P1505">
        <v>0.74099999999999999</v>
      </c>
    </row>
    <row r="1506" spans="1:16" x14ac:dyDescent="0.3">
      <c r="A1506">
        <v>1504</v>
      </c>
      <c r="B1506" s="68">
        <v>241257939</v>
      </c>
      <c r="C1506" s="67">
        <v>9714498</v>
      </c>
      <c r="D1506" s="67">
        <v>107566980</v>
      </c>
      <c r="E1506" s="7">
        <v>1.077</v>
      </c>
      <c r="F1506">
        <v>45.58</v>
      </c>
      <c r="G1506">
        <v>0.28799999999999998</v>
      </c>
      <c r="H1506">
        <v>0.23699999999999999</v>
      </c>
      <c r="I1506">
        <v>0.78400000000000003</v>
      </c>
      <c r="J1506">
        <v>0.19600000000000001</v>
      </c>
      <c r="K1506">
        <v>0.38100000000000001</v>
      </c>
      <c r="L1506" s="67">
        <v>89232</v>
      </c>
      <c r="M1506">
        <v>260.8</v>
      </c>
      <c r="N1506">
        <v>1355</v>
      </c>
      <c r="O1506">
        <v>71.87</v>
      </c>
      <c r="P1506">
        <v>0.79</v>
      </c>
    </row>
    <row r="1507" spans="1:16" x14ac:dyDescent="0.3">
      <c r="A1507">
        <v>1505</v>
      </c>
      <c r="B1507" s="68">
        <v>104531523</v>
      </c>
      <c r="C1507" s="67">
        <v>10810105</v>
      </c>
      <c r="D1507" s="67">
        <v>60591140</v>
      </c>
      <c r="E1507" s="7">
        <v>1.2210000000000001</v>
      </c>
      <c r="F1507">
        <v>66.150000000000006</v>
      </c>
      <c r="G1507">
        <v>0.20599999999999999</v>
      </c>
      <c r="H1507">
        <v>0.30109999999999998</v>
      </c>
      <c r="I1507">
        <v>0.81699999999999995</v>
      </c>
      <c r="J1507">
        <v>0.222</v>
      </c>
      <c r="K1507">
        <v>0.59250000000000003</v>
      </c>
      <c r="L1507" s="67">
        <v>49056</v>
      </c>
      <c r="M1507">
        <v>252.9</v>
      </c>
      <c r="N1507">
        <v>1406</v>
      </c>
      <c r="O1507">
        <v>37.39</v>
      </c>
      <c r="P1507">
        <v>0.61799999999999999</v>
      </c>
    </row>
    <row r="1508" spans="1:16" x14ac:dyDescent="0.3">
      <c r="A1508">
        <v>1506</v>
      </c>
      <c r="B1508" s="68">
        <v>24358459</v>
      </c>
      <c r="C1508" s="67">
        <v>3074371</v>
      </c>
      <c r="D1508" s="67">
        <v>67015608</v>
      </c>
      <c r="E1508" s="7">
        <v>1.2609999999999999</v>
      </c>
      <c r="F1508">
        <v>30.744</v>
      </c>
      <c r="G1508">
        <v>0.26900000000000002</v>
      </c>
      <c r="H1508">
        <v>0.28000000000000003</v>
      </c>
      <c r="I1508">
        <v>0.70499999999999996</v>
      </c>
      <c r="J1508">
        <v>0.158</v>
      </c>
      <c r="K1508">
        <v>0.45069999999999999</v>
      </c>
      <c r="L1508" s="67">
        <v>35397</v>
      </c>
      <c r="M1508">
        <v>135.4</v>
      </c>
      <c r="N1508">
        <v>1598</v>
      </c>
      <c r="O1508">
        <v>61.13</v>
      </c>
      <c r="P1508">
        <v>0.61299999999999999</v>
      </c>
    </row>
    <row r="1509" spans="1:16" x14ac:dyDescent="0.3">
      <c r="A1509">
        <v>1507</v>
      </c>
      <c r="B1509" s="68">
        <v>167860542</v>
      </c>
      <c r="C1509" s="67">
        <v>15557931</v>
      </c>
      <c r="D1509" s="67">
        <v>61223461</v>
      </c>
      <c r="E1509" s="7">
        <v>1.2070000000000001</v>
      </c>
      <c r="F1509">
        <v>65.450999999999993</v>
      </c>
      <c r="G1509">
        <v>0.31900000000000001</v>
      </c>
      <c r="H1509">
        <v>0.3357</v>
      </c>
      <c r="I1509">
        <v>0.64200000000000002</v>
      </c>
      <c r="J1509">
        <v>0.17699999999999999</v>
      </c>
      <c r="K1509">
        <v>0.75700000000000001</v>
      </c>
      <c r="L1509" s="67">
        <v>36203</v>
      </c>
      <c r="M1509">
        <v>347.8</v>
      </c>
      <c r="N1509">
        <v>1105</v>
      </c>
      <c r="O1509">
        <v>75.650000000000006</v>
      </c>
      <c r="P1509">
        <v>0.63800000000000001</v>
      </c>
    </row>
    <row r="1510" spans="1:16" x14ac:dyDescent="0.3">
      <c r="A1510">
        <v>1508</v>
      </c>
      <c r="B1510" s="68">
        <v>15331966</v>
      </c>
      <c r="C1510" s="67">
        <v>1414171</v>
      </c>
      <c r="D1510" s="67">
        <v>114370177</v>
      </c>
      <c r="E1510" s="7">
        <v>1.117</v>
      </c>
      <c r="F1510">
        <v>45.911999999999999</v>
      </c>
      <c r="G1510">
        <v>8.5000000000000006E-2</v>
      </c>
      <c r="H1510">
        <v>0.1129</v>
      </c>
      <c r="I1510">
        <v>0.84499999999999997</v>
      </c>
      <c r="J1510">
        <v>0.16400000000000001</v>
      </c>
      <c r="K1510">
        <v>0.81659999999999999</v>
      </c>
      <c r="L1510" s="67">
        <v>36752</v>
      </c>
      <c r="M1510">
        <v>168.4</v>
      </c>
      <c r="N1510">
        <v>1920</v>
      </c>
      <c r="O1510">
        <v>62.03</v>
      </c>
      <c r="P1510">
        <v>0.63200000000000001</v>
      </c>
    </row>
    <row r="1511" spans="1:16" x14ac:dyDescent="0.3">
      <c r="A1511">
        <v>1509</v>
      </c>
      <c r="B1511" s="68">
        <v>50549744</v>
      </c>
      <c r="C1511" s="67">
        <v>7096346</v>
      </c>
      <c r="D1511" s="67">
        <v>95093823</v>
      </c>
      <c r="E1511" s="7">
        <v>1.0900000000000001</v>
      </c>
      <c r="F1511">
        <v>23.273</v>
      </c>
      <c r="G1511">
        <v>0.32700000000000001</v>
      </c>
      <c r="H1511">
        <v>0.31709999999999999</v>
      </c>
      <c r="I1511">
        <v>0.64400000000000002</v>
      </c>
      <c r="J1511">
        <v>0.21</v>
      </c>
      <c r="K1511">
        <v>0.44269999999999998</v>
      </c>
      <c r="L1511" s="67">
        <v>74100</v>
      </c>
      <c r="M1511">
        <v>149.9</v>
      </c>
      <c r="N1511">
        <v>1463</v>
      </c>
      <c r="O1511">
        <v>67.59</v>
      </c>
      <c r="P1511">
        <v>0.59699999999999998</v>
      </c>
    </row>
    <row r="1512" spans="1:16" x14ac:dyDescent="0.3">
      <c r="A1512">
        <v>1510</v>
      </c>
      <c r="B1512" s="68">
        <v>228158703</v>
      </c>
      <c r="C1512" s="67">
        <v>13789078</v>
      </c>
      <c r="D1512" s="67">
        <v>121543097</v>
      </c>
      <c r="E1512" s="7">
        <v>1.0900000000000001</v>
      </c>
      <c r="F1512">
        <v>54.698</v>
      </c>
      <c r="G1512">
        <v>0.33800000000000002</v>
      </c>
      <c r="H1512">
        <v>0.2114</v>
      </c>
      <c r="I1512">
        <v>0.53800000000000003</v>
      </c>
      <c r="J1512">
        <v>0.17599999999999999</v>
      </c>
      <c r="K1512">
        <v>0.53649999999999998</v>
      </c>
      <c r="L1512" s="67">
        <v>66781</v>
      </c>
      <c r="M1512">
        <v>251.5</v>
      </c>
      <c r="N1512">
        <v>2308</v>
      </c>
      <c r="O1512">
        <v>77.959999999999994</v>
      </c>
      <c r="P1512">
        <v>0.73499999999999999</v>
      </c>
    </row>
    <row r="1513" spans="1:16" x14ac:dyDescent="0.3">
      <c r="A1513">
        <v>1511</v>
      </c>
      <c r="B1513" s="68">
        <v>120374892</v>
      </c>
      <c r="C1513" s="67">
        <v>12006437</v>
      </c>
      <c r="D1513" s="67">
        <v>192206154</v>
      </c>
      <c r="E1513" s="7">
        <v>1.05</v>
      </c>
      <c r="F1513">
        <v>61.515000000000001</v>
      </c>
      <c r="G1513">
        <v>0.504</v>
      </c>
      <c r="H1513">
        <v>0.20319999999999999</v>
      </c>
      <c r="I1513">
        <v>0.69</v>
      </c>
      <c r="J1513">
        <v>0.17699999999999999</v>
      </c>
      <c r="K1513">
        <v>0.49080000000000001</v>
      </c>
      <c r="L1513" s="67">
        <v>51581</v>
      </c>
      <c r="M1513">
        <v>100.9</v>
      </c>
      <c r="N1513">
        <v>3583</v>
      </c>
      <c r="O1513">
        <v>59.47</v>
      </c>
      <c r="P1513">
        <v>0.746</v>
      </c>
    </row>
    <row r="1514" spans="1:16" x14ac:dyDescent="0.3">
      <c r="A1514">
        <v>1512</v>
      </c>
      <c r="B1514" s="68">
        <v>29704681</v>
      </c>
      <c r="C1514" s="67">
        <v>3016915</v>
      </c>
      <c r="D1514" s="67">
        <v>143596379</v>
      </c>
      <c r="E1514" s="7">
        <v>1.1439999999999999</v>
      </c>
      <c r="F1514">
        <v>32.719000000000001</v>
      </c>
      <c r="G1514">
        <v>0.31900000000000001</v>
      </c>
      <c r="H1514">
        <v>0.26179999999999998</v>
      </c>
      <c r="I1514">
        <v>0.72299999999999998</v>
      </c>
      <c r="J1514">
        <v>0.21099999999999999</v>
      </c>
      <c r="K1514">
        <v>0.38800000000000001</v>
      </c>
      <c r="L1514" s="67">
        <v>46712</v>
      </c>
      <c r="M1514">
        <v>107.7</v>
      </c>
      <c r="N1514">
        <v>1896</v>
      </c>
      <c r="O1514">
        <v>73.180000000000007</v>
      </c>
      <c r="P1514">
        <v>0.56599999999999995</v>
      </c>
    </row>
    <row r="1515" spans="1:16" x14ac:dyDescent="0.3">
      <c r="A1515">
        <v>1513</v>
      </c>
      <c r="B1515" s="68">
        <v>150513132</v>
      </c>
      <c r="C1515" s="67">
        <v>10324685</v>
      </c>
      <c r="D1515" s="67">
        <v>90446539</v>
      </c>
      <c r="E1515" s="7">
        <v>1.1719999999999999</v>
      </c>
      <c r="F1515">
        <v>57.774000000000001</v>
      </c>
      <c r="G1515">
        <v>0.52900000000000003</v>
      </c>
      <c r="H1515">
        <v>0.30869999999999997</v>
      </c>
      <c r="I1515">
        <v>0.68600000000000005</v>
      </c>
      <c r="J1515">
        <v>0.192</v>
      </c>
      <c r="K1515">
        <v>0.36980000000000002</v>
      </c>
      <c r="L1515" s="67">
        <v>45731</v>
      </c>
      <c r="M1515">
        <v>152.69999999999999</v>
      </c>
      <c r="N1515">
        <v>1514</v>
      </c>
      <c r="O1515">
        <v>68.3</v>
      </c>
      <c r="P1515">
        <v>0.70499999999999996</v>
      </c>
    </row>
    <row r="1516" spans="1:16" x14ac:dyDescent="0.3">
      <c r="A1516">
        <v>1514</v>
      </c>
      <c r="B1516" s="68">
        <v>284182839</v>
      </c>
      <c r="C1516" s="67">
        <v>7781656</v>
      </c>
      <c r="D1516" s="67">
        <v>76303592</v>
      </c>
      <c r="E1516" s="7">
        <v>1.159</v>
      </c>
      <c r="F1516">
        <v>42.914999999999999</v>
      </c>
      <c r="G1516">
        <v>0.252</v>
      </c>
      <c r="H1516">
        <v>0.2087</v>
      </c>
      <c r="I1516">
        <v>0.67500000000000004</v>
      </c>
      <c r="J1516">
        <v>0.19700000000000001</v>
      </c>
      <c r="K1516">
        <v>0.48880000000000001</v>
      </c>
      <c r="L1516" s="67">
        <v>97861</v>
      </c>
      <c r="M1516">
        <v>333.6</v>
      </c>
      <c r="N1516">
        <v>1233</v>
      </c>
      <c r="O1516">
        <v>69.5</v>
      </c>
      <c r="P1516">
        <v>0.80500000000000005</v>
      </c>
    </row>
    <row r="1517" spans="1:16" x14ac:dyDescent="0.3">
      <c r="A1517">
        <v>1515</v>
      </c>
      <c r="B1517" s="68">
        <v>90544750</v>
      </c>
      <c r="C1517" s="67">
        <v>10227021</v>
      </c>
      <c r="D1517" s="67">
        <v>143614553</v>
      </c>
      <c r="E1517" s="7">
        <v>1.099</v>
      </c>
      <c r="F1517">
        <v>32.441000000000003</v>
      </c>
      <c r="G1517">
        <v>0.503</v>
      </c>
      <c r="H1517">
        <v>0.18640000000000001</v>
      </c>
      <c r="I1517">
        <v>0.81</v>
      </c>
      <c r="J1517">
        <v>0.16700000000000001</v>
      </c>
      <c r="K1517">
        <v>0.60599999999999998</v>
      </c>
      <c r="L1517" s="67">
        <v>65938</v>
      </c>
      <c r="M1517">
        <v>106.8</v>
      </c>
      <c r="N1517">
        <v>2427</v>
      </c>
      <c r="O1517">
        <v>61.96</v>
      </c>
      <c r="P1517">
        <v>0.78800000000000003</v>
      </c>
    </row>
    <row r="1518" spans="1:16" x14ac:dyDescent="0.3">
      <c r="A1518">
        <v>1516</v>
      </c>
      <c r="B1518" s="68">
        <v>96750259</v>
      </c>
      <c r="C1518" s="67">
        <v>5624622</v>
      </c>
      <c r="D1518" s="67">
        <v>47965500</v>
      </c>
      <c r="E1518" s="7">
        <v>1.1499999999999999</v>
      </c>
      <c r="F1518">
        <v>42.378</v>
      </c>
      <c r="G1518">
        <v>0.39100000000000001</v>
      </c>
      <c r="H1518">
        <v>0.28449999999999998</v>
      </c>
      <c r="I1518">
        <v>0.73399999999999999</v>
      </c>
      <c r="J1518">
        <v>0.16200000000000001</v>
      </c>
      <c r="K1518">
        <v>0.41220000000000001</v>
      </c>
      <c r="L1518" s="67">
        <v>53467</v>
      </c>
      <c r="M1518">
        <v>128.69999999999999</v>
      </c>
      <c r="N1518">
        <v>1032</v>
      </c>
      <c r="O1518">
        <v>57.78</v>
      </c>
      <c r="P1518">
        <v>0.84899999999999998</v>
      </c>
    </row>
    <row r="1519" spans="1:16" x14ac:dyDescent="0.3">
      <c r="A1519">
        <v>1517</v>
      </c>
      <c r="B1519" s="68">
        <v>114839280</v>
      </c>
      <c r="C1519" s="67">
        <v>9623740</v>
      </c>
      <c r="D1519" s="67">
        <v>96277305</v>
      </c>
      <c r="E1519" s="7">
        <v>1.0609999999999999</v>
      </c>
      <c r="F1519">
        <v>29.151</v>
      </c>
      <c r="G1519">
        <v>0.40600000000000003</v>
      </c>
      <c r="H1519">
        <v>0.28720000000000001</v>
      </c>
      <c r="I1519">
        <v>0.51700000000000002</v>
      </c>
      <c r="J1519">
        <v>0.18099999999999999</v>
      </c>
      <c r="K1519">
        <v>0.34799999999999998</v>
      </c>
      <c r="L1519" s="67">
        <v>35264</v>
      </c>
      <c r="M1519">
        <v>335.7</v>
      </c>
      <c r="N1519">
        <v>1904</v>
      </c>
      <c r="O1519">
        <v>73.95</v>
      </c>
      <c r="P1519">
        <v>0.81899999999999995</v>
      </c>
    </row>
    <row r="1520" spans="1:16" x14ac:dyDescent="0.3">
      <c r="A1520">
        <v>1518</v>
      </c>
      <c r="B1520" s="68">
        <v>57376095</v>
      </c>
      <c r="C1520" s="67">
        <v>8195413</v>
      </c>
      <c r="D1520" s="67">
        <v>71006801</v>
      </c>
      <c r="E1520" s="7">
        <v>1.1859999999999999</v>
      </c>
      <c r="F1520">
        <v>37.731999999999999</v>
      </c>
      <c r="G1520">
        <v>0.52100000000000002</v>
      </c>
      <c r="H1520">
        <v>0.27760000000000001</v>
      </c>
      <c r="I1520">
        <v>0.74099999999999999</v>
      </c>
      <c r="J1520">
        <v>0.17899999999999999</v>
      </c>
      <c r="K1520">
        <v>0.51449999999999996</v>
      </c>
      <c r="L1520" s="67">
        <v>50292</v>
      </c>
      <c r="M1520">
        <v>96.6</v>
      </c>
      <c r="N1520">
        <v>1363</v>
      </c>
      <c r="O1520">
        <v>59.84</v>
      </c>
      <c r="P1520">
        <v>0.60099999999999998</v>
      </c>
    </row>
    <row r="1521" spans="1:16" x14ac:dyDescent="0.3">
      <c r="A1521">
        <v>1519</v>
      </c>
      <c r="B1521" s="68">
        <v>191994767</v>
      </c>
      <c r="C1521" s="67">
        <v>9059102</v>
      </c>
      <c r="D1521" s="67">
        <v>56279469</v>
      </c>
      <c r="E1521" s="7">
        <v>1.343</v>
      </c>
      <c r="F1521">
        <v>50.345999999999997</v>
      </c>
      <c r="G1521">
        <v>0.34200000000000003</v>
      </c>
      <c r="H1521">
        <v>0.2918</v>
      </c>
      <c r="I1521">
        <v>0.72099999999999997</v>
      </c>
      <c r="J1521">
        <v>0.16</v>
      </c>
      <c r="K1521">
        <v>0.55159999999999998</v>
      </c>
      <c r="L1521" s="67">
        <v>61937</v>
      </c>
      <c r="M1521">
        <v>239.7</v>
      </c>
      <c r="N1521">
        <v>1185</v>
      </c>
      <c r="O1521">
        <v>71.069999999999993</v>
      </c>
      <c r="P1521">
        <v>0.751</v>
      </c>
    </row>
    <row r="1522" spans="1:16" x14ac:dyDescent="0.3">
      <c r="A1522">
        <v>1520</v>
      </c>
      <c r="B1522" s="68">
        <v>58037539</v>
      </c>
      <c r="C1522" s="67">
        <v>6248781</v>
      </c>
      <c r="D1522" s="67">
        <v>76087118</v>
      </c>
      <c r="E1522" s="7">
        <v>1.1870000000000001</v>
      </c>
      <c r="F1522">
        <v>50.709000000000003</v>
      </c>
      <c r="G1522">
        <v>0.192</v>
      </c>
      <c r="H1522">
        <v>0.25340000000000001</v>
      </c>
      <c r="I1522">
        <v>0.80700000000000005</v>
      </c>
      <c r="J1522">
        <v>0.19</v>
      </c>
      <c r="K1522">
        <v>0.4249</v>
      </c>
      <c r="L1522" s="67">
        <v>56770</v>
      </c>
      <c r="M1522">
        <v>141.30000000000001</v>
      </c>
      <c r="N1522">
        <v>1010</v>
      </c>
      <c r="O1522">
        <v>75.290000000000006</v>
      </c>
      <c r="P1522">
        <v>0.745</v>
      </c>
    </row>
    <row r="1523" spans="1:16" x14ac:dyDescent="0.3">
      <c r="A1523">
        <v>1521</v>
      </c>
      <c r="B1523" s="68">
        <v>145826390</v>
      </c>
      <c r="C1523" s="67">
        <v>9294682</v>
      </c>
      <c r="D1523" s="67">
        <v>99033912</v>
      </c>
      <c r="E1523" s="7">
        <v>1.264</v>
      </c>
      <c r="F1523">
        <v>74.299000000000007</v>
      </c>
      <c r="G1523">
        <v>0.21299999999999999</v>
      </c>
      <c r="H1523">
        <v>0.25290000000000001</v>
      </c>
      <c r="I1523">
        <v>0.76800000000000002</v>
      </c>
      <c r="J1523">
        <v>0.18099999999999999</v>
      </c>
      <c r="K1523">
        <v>0.37109999999999999</v>
      </c>
      <c r="L1523" s="67">
        <v>60238</v>
      </c>
      <c r="M1523">
        <v>223.4</v>
      </c>
      <c r="N1523">
        <v>1772</v>
      </c>
      <c r="O1523">
        <v>65.650000000000006</v>
      </c>
      <c r="P1523">
        <v>0.68400000000000005</v>
      </c>
    </row>
    <row r="1524" spans="1:16" x14ac:dyDescent="0.3">
      <c r="A1524">
        <v>1522</v>
      </c>
      <c r="B1524" s="68">
        <v>251042559</v>
      </c>
      <c r="C1524" s="67">
        <v>12311497</v>
      </c>
      <c r="D1524" s="67">
        <v>84928398</v>
      </c>
      <c r="E1524" s="7">
        <v>1.0720000000000001</v>
      </c>
      <c r="F1524">
        <v>63.195999999999998</v>
      </c>
      <c r="G1524">
        <v>0.308</v>
      </c>
      <c r="H1524">
        <v>0.29909999999999998</v>
      </c>
      <c r="I1524">
        <v>0.78500000000000003</v>
      </c>
      <c r="J1524">
        <v>0.18</v>
      </c>
      <c r="K1524">
        <v>0.48459999999999998</v>
      </c>
      <c r="L1524" s="67">
        <v>43097</v>
      </c>
      <c r="M1524">
        <v>379.6</v>
      </c>
      <c r="N1524">
        <v>1488</v>
      </c>
      <c r="O1524">
        <v>55.73</v>
      </c>
      <c r="P1524">
        <v>0.78800000000000003</v>
      </c>
    </row>
    <row r="1525" spans="1:16" x14ac:dyDescent="0.3">
      <c r="A1525">
        <v>1523</v>
      </c>
      <c r="B1525" s="68">
        <v>289348582</v>
      </c>
      <c r="C1525" s="67">
        <v>4424243</v>
      </c>
      <c r="D1525" s="67">
        <v>55124674</v>
      </c>
      <c r="E1525" s="7">
        <v>1.268</v>
      </c>
      <c r="F1525">
        <v>62.71</v>
      </c>
      <c r="G1525">
        <v>0.42899999999999999</v>
      </c>
      <c r="H1525">
        <v>0.1454</v>
      </c>
      <c r="I1525">
        <v>0.72199999999999998</v>
      </c>
      <c r="J1525">
        <v>0.16300000000000001</v>
      </c>
      <c r="K1525">
        <v>0.55189999999999995</v>
      </c>
      <c r="L1525" s="67">
        <v>44531</v>
      </c>
      <c r="M1525">
        <v>313.3</v>
      </c>
      <c r="N1525">
        <v>1188</v>
      </c>
      <c r="O1525">
        <v>64.569999999999993</v>
      </c>
      <c r="P1525">
        <v>0.77100000000000002</v>
      </c>
    </row>
    <row r="1526" spans="1:16" x14ac:dyDescent="0.3">
      <c r="A1526">
        <v>1524</v>
      </c>
      <c r="B1526" s="68">
        <v>61437092</v>
      </c>
      <c r="C1526" s="67">
        <v>4389833</v>
      </c>
      <c r="D1526" s="67">
        <v>95920512</v>
      </c>
      <c r="E1526" s="7">
        <v>1.1200000000000001</v>
      </c>
      <c r="F1526">
        <v>40.252000000000002</v>
      </c>
      <c r="G1526">
        <v>0.56599999999999995</v>
      </c>
      <c r="H1526">
        <v>0.28949999999999998</v>
      </c>
      <c r="I1526">
        <v>0.61899999999999999</v>
      </c>
      <c r="J1526">
        <v>0.17100000000000001</v>
      </c>
      <c r="K1526">
        <v>0.24679999999999999</v>
      </c>
      <c r="L1526" s="67">
        <v>29013</v>
      </c>
      <c r="M1526">
        <v>146.69999999999999</v>
      </c>
      <c r="N1526">
        <v>2204</v>
      </c>
      <c r="O1526">
        <v>59.16</v>
      </c>
      <c r="P1526">
        <v>0.63400000000000001</v>
      </c>
    </row>
    <row r="1527" spans="1:16" x14ac:dyDescent="0.3">
      <c r="A1527">
        <v>1525</v>
      </c>
      <c r="B1527" s="68">
        <v>91464959</v>
      </c>
      <c r="C1527" s="67">
        <v>7345913</v>
      </c>
      <c r="D1527" s="67">
        <v>122163746</v>
      </c>
      <c r="E1527" s="7">
        <v>1.133</v>
      </c>
      <c r="F1527">
        <v>53.32</v>
      </c>
      <c r="G1527">
        <v>0.26</v>
      </c>
      <c r="H1527">
        <v>0.17530000000000001</v>
      </c>
      <c r="I1527">
        <v>0.56799999999999995</v>
      </c>
      <c r="J1527">
        <v>0.182</v>
      </c>
      <c r="K1527">
        <v>0.4582</v>
      </c>
      <c r="L1527" s="67">
        <v>51032</v>
      </c>
      <c r="M1527">
        <v>179.1</v>
      </c>
      <c r="N1527">
        <v>2165</v>
      </c>
      <c r="O1527">
        <v>79.849999999999994</v>
      </c>
      <c r="P1527">
        <v>0.72299999999999998</v>
      </c>
    </row>
    <row r="1528" spans="1:16" x14ac:dyDescent="0.3">
      <c r="A1528">
        <v>1526</v>
      </c>
      <c r="B1528" s="68">
        <v>82968045</v>
      </c>
      <c r="C1528" s="67">
        <v>2164329</v>
      </c>
      <c r="D1528" s="67">
        <v>130081955</v>
      </c>
      <c r="E1528" s="7">
        <v>1.1599999999999999</v>
      </c>
      <c r="F1528">
        <v>48.692</v>
      </c>
      <c r="G1528">
        <v>0.40899999999999997</v>
      </c>
      <c r="H1528">
        <v>8.0799999999999997E-2</v>
      </c>
      <c r="I1528">
        <v>0.81399999999999995</v>
      </c>
      <c r="J1528">
        <v>0.192</v>
      </c>
      <c r="K1528">
        <v>0.32300000000000001</v>
      </c>
      <c r="L1528" s="67">
        <v>39304</v>
      </c>
      <c r="M1528">
        <v>144.19999999999999</v>
      </c>
      <c r="N1528">
        <v>1910</v>
      </c>
      <c r="O1528">
        <v>65.17</v>
      </c>
      <c r="P1528">
        <v>0.73499999999999999</v>
      </c>
    </row>
    <row r="1529" spans="1:16" x14ac:dyDescent="0.3">
      <c r="A1529">
        <v>1527</v>
      </c>
      <c r="B1529" s="68">
        <v>150035465</v>
      </c>
      <c r="C1529" s="67">
        <v>14164104</v>
      </c>
      <c r="D1529" s="67">
        <v>190812603</v>
      </c>
      <c r="E1529" s="7">
        <v>1.349</v>
      </c>
      <c r="F1529">
        <v>55.021999999999998</v>
      </c>
      <c r="G1529">
        <v>0.53800000000000003</v>
      </c>
      <c r="H1529">
        <v>0.22720000000000001</v>
      </c>
      <c r="I1529">
        <v>0.7</v>
      </c>
      <c r="J1529">
        <v>0.26500000000000001</v>
      </c>
      <c r="K1529">
        <v>0.41560000000000002</v>
      </c>
      <c r="L1529" s="67">
        <v>53873</v>
      </c>
      <c r="M1529">
        <v>118.9</v>
      </c>
      <c r="N1529">
        <v>3576</v>
      </c>
      <c r="O1529">
        <v>50.05</v>
      </c>
      <c r="P1529">
        <v>0.79100000000000004</v>
      </c>
    </row>
    <row r="1530" spans="1:16" x14ac:dyDescent="0.3">
      <c r="A1530">
        <v>1528</v>
      </c>
      <c r="B1530" s="68">
        <v>335923653</v>
      </c>
      <c r="C1530" s="67">
        <v>16124872</v>
      </c>
      <c r="D1530" s="67">
        <v>132189171</v>
      </c>
      <c r="E1530" s="7">
        <v>1.1200000000000001</v>
      </c>
      <c r="F1530">
        <v>37.616999999999997</v>
      </c>
      <c r="G1530">
        <v>0.54</v>
      </c>
      <c r="H1530">
        <v>0.25509999999999999</v>
      </c>
      <c r="I1530">
        <v>0.85</v>
      </c>
      <c r="J1530">
        <v>0.17199999999999999</v>
      </c>
      <c r="K1530">
        <v>0.47810000000000002</v>
      </c>
      <c r="L1530" s="67">
        <v>89041</v>
      </c>
      <c r="M1530">
        <v>290.7</v>
      </c>
      <c r="N1530">
        <v>2059</v>
      </c>
      <c r="O1530">
        <v>63.43</v>
      </c>
      <c r="P1530">
        <v>0.63900000000000001</v>
      </c>
    </row>
    <row r="1531" spans="1:16" x14ac:dyDescent="0.3">
      <c r="A1531">
        <v>1529</v>
      </c>
      <c r="B1531" s="68">
        <v>121842814</v>
      </c>
      <c r="C1531" s="67">
        <v>9406808</v>
      </c>
      <c r="D1531" s="67">
        <v>96006682</v>
      </c>
      <c r="E1531" s="7">
        <v>1.161</v>
      </c>
      <c r="F1531">
        <v>59.430999999999997</v>
      </c>
      <c r="G1531">
        <v>0.26900000000000002</v>
      </c>
      <c r="H1531">
        <v>0.27039999999999997</v>
      </c>
      <c r="I1531">
        <v>0.86399999999999999</v>
      </c>
      <c r="J1531">
        <v>0.161</v>
      </c>
      <c r="K1531">
        <v>0.36230000000000001</v>
      </c>
      <c r="L1531" s="67">
        <v>50787</v>
      </c>
      <c r="M1531">
        <v>198.6</v>
      </c>
      <c r="N1531">
        <v>1603</v>
      </c>
      <c r="O1531">
        <v>64.58</v>
      </c>
      <c r="P1531">
        <v>0.755</v>
      </c>
    </row>
    <row r="1532" spans="1:16" x14ac:dyDescent="0.3">
      <c r="A1532">
        <v>1530</v>
      </c>
      <c r="B1532" s="68">
        <v>45775507</v>
      </c>
      <c r="C1532" s="67">
        <v>4073988</v>
      </c>
      <c r="D1532" s="67">
        <v>231837320</v>
      </c>
      <c r="E1532" s="7">
        <v>1.206</v>
      </c>
      <c r="F1532">
        <v>35.802</v>
      </c>
      <c r="G1532">
        <v>0.29099999999999998</v>
      </c>
      <c r="H1532">
        <v>0.20430000000000001</v>
      </c>
      <c r="I1532">
        <v>0.86799999999999999</v>
      </c>
      <c r="J1532">
        <v>0.216</v>
      </c>
      <c r="K1532">
        <v>0.43559999999999999</v>
      </c>
      <c r="L1532" s="67">
        <v>36537</v>
      </c>
      <c r="M1532">
        <v>143.19999999999999</v>
      </c>
      <c r="N1532">
        <v>2989</v>
      </c>
      <c r="O1532">
        <v>64.41</v>
      </c>
      <c r="P1532">
        <v>0.84099999999999997</v>
      </c>
    </row>
    <row r="1533" spans="1:16" x14ac:dyDescent="0.3">
      <c r="A1533">
        <v>1531</v>
      </c>
      <c r="B1533" s="68">
        <v>31737133</v>
      </c>
      <c r="C1533" s="67">
        <v>3369688</v>
      </c>
      <c r="D1533" s="67">
        <v>144738279</v>
      </c>
      <c r="E1533" s="7">
        <v>1.165</v>
      </c>
      <c r="F1533">
        <v>62.357999999999997</v>
      </c>
      <c r="G1533">
        <v>0.16500000000000001</v>
      </c>
      <c r="H1533">
        <v>0.2024</v>
      </c>
      <c r="I1533">
        <v>0.79</v>
      </c>
      <c r="J1533">
        <v>0.152</v>
      </c>
      <c r="K1533">
        <v>0.52459999999999996</v>
      </c>
      <c r="L1533" s="67">
        <v>33704</v>
      </c>
      <c r="M1533">
        <v>159.69999999999999</v>
      </c>
      <c r="N1533">
        <v>2715</v>
      </c>
      <c r="O1533">
        <v>66.81</v>
      </c>
      <c r="P1533">
        <v>0.57199999999999995</v>
      </c>
    </row>
    <row r="1534" spans="1:16" x14ac:dyDescent="0.3">
      <c r="A1534">
        <v>1532</v>
      </c>
      <c r="B1534" s="68">
        <v>50752513</v>
      </c>
      <c r="C1534" s="67">
        <v>8513247</v>
      </c>
      <c r="D1534" s="67">
        <v>138484783</v>
      </c>
      <c r="E1534" s="7">
        <v>1.131</v>
      </c>
      <c r="F1534">
        <v>41.978999999999999</v>
      </c>
      <c r="G1534">
        <v>0.41599999999999998</v>
      </c>
      <c r="H1534">
        <v>0.27800000000000002</v>
      </c>
      <c r="I1534">
        <v>0.80600000000000005</v>
      </c>
      <c r="J1534">
        <v>0.126</v>
      </c>
      <c r="K1534">
        <v>0.60329999999999995</v>
      </c>
      <c r="L1534" s="67">
        <v>48784</v>
      </c>
      <c r="M1534">
        <v>76.5</v>
      </c>
      <c r="N1534">
        <v>3059</v>
      </c>
      <c r="O1534">
        <v>64.89</v>
      </c>
      <c r="P1534">
        <v>0.77900000000000003</v>
      </c>
    </row>
    <row r="1535" spans="1:16" x14ac:dyDescent="0.3">
      <c r="A1535">
        <v>1533</v>
      </c>
      <c r="B1535" s="68">
        <v>167316808</v>
      </c>
      <c r="C1535" s="67">
        <v>9636421</v>
      </c>
      <c r="D1535" s="67">
        <v>127042308</v>
      </c>
      <c r="E1535" s="7">
        <v>1.1379999999999999</v>
      </c>
      <c r="F1535">
        <v>41.287999999999997</v>
      </c>
      <c r="G1535">
        <v>0.375</v>
      </c>
      <c r="H1535">
        <v>9.7000000000000003E-2</v>
      </c>
      <c r="I1535">
        <v>0.80700000000000005</v>
      </c>
      <c r="J1535">
        <v>0.19400000000000001</v>
      </c>
      <c r="K1535">
        <v>0.78220000000000001</v>
      </c>
      <c r="L1535" s="67">
        <v>45797</v>
      </c>
      <c r="M1535">
        <v>280.8</v>
      </c>
      <c r="N1535">
        <v>1791</v>
      </c>
      <c r="O1535">
        <v>66.55</v>
      </c>
      <c r="P1535">
        <v>0.84</v>
      </c>
    </row>
    <row r="1536" spans="1:16" x14ac:dyDescent="0.3">
      <c r="A1536">
        <v>1534</v>
      </c>
      <c r="B1536" s="68">
        <v>39587426</v>
      </c>
      <c r="C1536" s="67">
        <v>3351575</v>
      </c>
      <c r="D1536" s="67">
        <v>78231957</v>
      </c>
      <c r="E1536" s="7">
        <v>1.327</v>
      </c>
      <c r="F1536">
        <v>47.058</v>
      </c>
      <c r="G1536">
        <v>0.17699999999999999</v>
      </c>
      <c r="H1536">
        <v>0.19839999999999999</v>
      </c>
      <c r="I1536">
        <v>0.65200000000000002</v>
      </c>
      <c r="J1536">
        <v>0.19400000000000001</v>
      </c>
      <c r="K1536">
        <v>0.42670000000000002</v>
      </c>
      <c r="L1536" s="67">
        <v>32466</v>
      </c>
      <c r="M1536">
        <v>221.5</v>
      </c>
      <c r="N1536">
        <v>1596</v>
      </c>
      <c r="O1536">
        <v>66.34</v>
      </c>
      <c r="P1536">
        <v>0.66100000000000003</v>
      </c>
    </row>
    <row r="1537" spans="1:16" x14ac:dyDescent="0.3">
      <c r="A1537">
        <v>1535</v>
      </c>
      <c r="B1537" s="68">
        <v>95781700</v>
      </c>
      <c r="C1537" s="67">
        <v>5625052</v>
      </c>
      <c r="D1537" s="67">
        <v>76865563</v>
      </c>
      <c r="E1537" s="7">
        <v>1.1359999999999999</v>
      </c>
      <c r="F1537">
        <v>38.392000000000003</v>
      </c>
      <c r="G1537">
        <v>0.41499999999999998</v>
      </c>
      <c r="H1537">
        <v>0.19409999999999999</v>
      </c>
      <c r="I1537">
        <v>0.66100000000000003</v>
      </c>
      <c r="J1537">
        <v>0.13800000000000001</v>
      </c>
      <c r="K1537">
        <v>0.37690000000000001</v>
      </c>
      <c r="L1537" s="67">
        <v>47025</v>
      </c>
      <c r="M1537">
        <v>181.4</v>
      </c>
      <c r="N1537">
        <v>1778</v>
      </c>
      <c r="O1537">
        <v>69.33</v>
      </c>
      <c r="P1537">
        <v>0.70499999999999996</v>
      </c>
    </row>
    <row r="1538" spans="1:16" x14ac:dyDescent="0.3">
      <c r="A1538">
        <v>1536</v>
      </c>
      <c r="B1538" s="68">
        <v>449371954</v>
      </c>
      <c r="C1538" s="67">
        <v>17998133</v>
      </c>
      <c r="D1538" s="67">
        <v>132389753</v>
      </c>
      <c r="E1538" s="7">
        <v>1.1379999999999999</v>
      </c>
      <c r="F1538">
        <v>54.328000000000003</v>
      </c>
      <c r="G1538">
        <v>0.61799999999999999</v>
      </c>
      <c r="H1538">
        <v>0.2359</v>
      </c>
      <c r="I1538">
        <v>0.74399999999999999</v>
      </c>
      <c r="J1538">
        <v>0.187</v>
      </c>
      <c r="K1538">
        <v>0.57630000000000003</v>
      </c>
      <c r="L1538" s="67">
        <v>44977</v>
      </c>
      <c r="M1538">
        <v>405.2</v>
      </c>
      <c r="N1538">
        <v>1749</v>
      </c>
      <c r="O1538">
        <v>79.7</v>
      </c>
      <c r="P1538">
        <v>0.73499999999999999</v>
      </c>
    </row>
    <row r="1539" spans="1:16" x14ac:dyDescent="0.3">
      <c r="A1539">
        <v>1537</v>
      </c>
      <c r="B1539" s="68">
        <v>20966627</v>
      </c>
      <c r="C1539" s="67">
        <v>2417953</v>
      </c>
      <c r="D1539" s="67">
        <v>156653835</v>
      </c>
      <c r="E1539" s="7">
        <v>1.4179999999999999</v>
      </c>
      <c r="F1539">
        <v>29.15</v>
      </c>
      <c r="G1539">
        <v>0.28399999999999997</v>
      </c>
      <c r="H1539">
        <v>0.2928</v>
      </c>
      <c r="I1539">
        <v>0.64400000000000002</v>
      </c>
      <c r="J1539">
        <v>0.191</v>
      </c>
      <c r="K1539">
        <v>0.39379999999999998</v>
      </c>
      <c r="L1539" s="67">
        <v>36590</v>
      </c>
      <c r="M1539">
        <v>97.5</v>
      </c>
      <c r="N1539">
        <v>3168</v>
      </c>
      <c r="O1539">
        <v>73.62</v>
      </c>
      <c r="P1539">
        <v>0.71</v>
      </c>
    </row>
    <row r="1540" spans="1:16" x14ac:dyDescent="0.3">
      <c r="A1540">
        <v>1538</v>
      </c>
      <c r="B1540" s="68">
        <v>114265731</v>
      </c>
      <c r="C1540" s="67">
        <v>19284481</v>
      </c>
      <c r="D1540" s="67">
        <v>138119222</v>
      </c>
      <c r="E1540" s="7">
        <v>1.2390000000000001</v>
      </c>
      <c r="F1540">
        <v>57.904000000000003</v>
      </c>
      <c r="G1540">
        <v>0.39400000000000002</v>
      </c>
      <c r="H1540">
        <v>0.21529999999999999</v>
      </c>
      <c r="I1540">
        <v>0.79300000000000004</v>
      </c>
      <c r="J1540">
        <v>0.191</v>
      </c>
      <c r="K1540">
        <v>0.78380000000000005</v>
      </c>
      <c r="L1540" s="67">
        <v>40131</v>
      </c>
      <c r="M1540">
        <v>149.6</v>
      </c>
      <c r="N1540">
        <v>1677</v>
      </c>
      <c r="O1540">
        <v>86.93</v>
      </c>
      <c r="P1540">
        <v>0.83499999999999996</v>
      </c>
    </row>
    <row r="1541" spans="1:16" x14ac:dyDescent="0.3">
      <c r="A1541">
        <v>1539</v>
      </c>
      <c r="B1541" s="68">
        <v>294242761</v>
      </c>
      <c r="C1541" s="67">
        <v>10829990</v>
      </c>
      <c r="D1541" s="67">
        <v>56771306</v>
      </c>
      <c r="E1541" s="7">
        <v>1.175</v>
      </c>
      <c r="F1541">
        <v>47.968000000000004</v>
      </c>
      <c r="G1541">
        <v>0.628</v>
      </c>
      <c r="H1541">
        <v>0.32269999999999999</v>
      </c>
      <c r="I1541">
        <v>0.623</v>
      </c>
      <c r="J1541">
        <v>0.157</v>
      </c>
      <c r="K1541">
        <v>0.59119999999999995</v>
      </c>
      <c r="L1541" s="67">
        <v>56233</v>
      </c>
      <c r="M1541">
        <v>235.4</v>
      </c>
      <c r="N1541">
        <v>1464</v>
      </c>
      <c r="O1541">
        <v>59.86</v>
      </c>
      <c r="P1541">
        <v>0.73799999999999999</v>
      </c>
    </row>
    <row r="1542" spans="1:16" x14ac:dyDescent="0.3">
      <c r="A1542">
        <v>1540</v>
      </c>
      <c r="B1542" s="68">
        <v>31360283</v>
      </c>
      <c r="C1542" s="67">
        <v>2450390</v>
      </c>
      <c r="D1542" s="67">
        <v>59467280</v>
      </c>
      <c r="E1542" s="7">
        <v>1.1539999999999999</v>
      </c>
      <c r="F1542">
        <v>30.175000000000001</v>
      </c>
      <c r="G1542">
        <v>0.36799999999999999</v>
      </c>
      <c r="H1542">
        <v>0.23930000000000001</v>
      </c>
      <c r="I1542">
        <v>0.47599999999999998</v>
      </c>
      <c r="J1542">
        <v>0.17799999999999999</v>
      </c>
      <c r="K1542">
        <v>0.32650000000000001</v>
      </c>
      <c r="L1542" s="67">
        <v>19243</v>
      </c>
      <c r="M1542">
        <v>222.7</v>
      </c>
      <c r="N1542">
        <v>1873</v>
      </c>
      <c r="O1542">
        <v>55.83</v>
      </c>
      <c r="P1542">
        <v>0.66</v>
      </c>
    </row>
    <row r="1543" spans="1:16" x14ac:dyDescent="0.3">
      <c r="A1543">
        <v>1541</v>
      </c>
      <c r="B1543" s="68">
        <v>82182633</v>
      </c>
      <c r="C1543" s="67">
        <v>11337484</v>
      </c>
      <c r="D1543" s="67">
        <v>64066697</v>
      </c>
      <c r="E1543" s="7">
        <v>1.169</v>
      </c>
      <c r="F1543">
        <v>48.828000000000003</v>
      </c>
      <c r="G1543">
        <v>0.35299999999999998</v>
      </c>
      <c r="H1543">
        <v>0.2394</v>
      </c>
      <c r="I1543">
        <v>0.65300000000000002</v>
      </c>
      <c r="J1543">
        <v>0.158</v>
      </c>
      <c r="K1543">
        <v>0.73909999999999998</v>
      </c>
      <c r="L1543" s="67">
        <v>32978</v>
      </c>
      <c r="M1543">
        <v>208.4</v>
      </c>
      <c r="N1543">
        <v>1378</v>
      </c>
      <c r="O1543">
        <v>68.069999999999993</v>
      </c>
      <c r="P1543">
        <v>0.69299999999999995</v>
      </c>
    </row>
    <row r="1544" spans="1:16" x14ac:dyDescent="0.3">
      <c r="A1544">
        <v>1542</v>
      </c>
      <c r="B1544" s="68">
        <v>95815949</v>
      </c>
      <c r="C1544" s="67">
        <v>5243758</v>
      </c>
      <c r="D1544" s="67">
        <v>174940548</v>
      </c>
      <c r="E1544" s="7">
        <v>1.103</v>
      </c>
      <c r="F1544">
        <v>46.104999999999997</v>
      </c>
      <c r="G1544">
        <v>0.28699999999999998</v>
      </c>
      <c r="H1544">
        <v>0.1072</v>
      </c>
      <c r="I1544">
        <v>0.76300000000000001</v>
      </c>
      <c r="J1544">
        <v>0.19600000000000001</v>
      </c>
      <c r="K1544">
        <v>0.51070000000000004</v>
      </c>
      <c r="L1544" s="67">
        <v>50819</v>
      </c>
      <c r="M1544">
        <v>218.8</v>
      </c>
      <c r="N1544">
        <v>1902</v>
      </c>
      <c r="O1544">
        <v>87.52</v>
      </c>
      <c r="P1544">
        <v>0.65100000000000002</v>
      </c>
    </row>
    <row r="1545" spans="1:16" x14ac:dyDescent="0.3">
      <c r="A1545">
        <v>1543</v>
      </c>
      <c r="B1545" s="68">
        <v>114888479</v>
      </c>
      <c r="C1545" s="67">
        <v>12037253</v>
      </c>
      <c r="D1545" s="67">
        <v>122556728</v>
      </c>
      <c r="E1545" s="7">
        <v>1.2569999999999999</v>
      </c>
      <c r="F1545">
        <v>36.069000000000003</v>
      </c>
      <c r="G1545">
        <v>0.27700000000000002</v>
      </c>
      <c r="H1545">
        <v>0.249</v>
      </c>
      <c r="I1545">
        <v>0.51200000000000001</v>
      </c>
      <c r="J1545">
        <v>0.16700000000000001</v>
      </c>
      <c r="K1545">
        <v>0.42070000000000002</v>
      </c>
      <c r="L1545" s="67">
        <v>63394</v>
      </c>
      <c r="M1545">
        <v>273.5</v>
      </c>
      <c r="N1545">
        <v>3405</v>
      </c>
      <c r="O1545">
        <v>68.17</v>
      </c>
      <c r="P1545">
        <v>0.66300000000000003</v>
      </c>
    </row>
    <row r="1546" spans="1:16" x14ac:dyDescent="0.3">
      <c r="A1546">
        <v>1544</v>
      </c>
      <c r="B1546" s="68">
        <v>140679052</v>
      </c>
      <c r="C1546" s="67">
        <v>10429726</v>
      </c>
      <c r="D1546" s="67">
        <v>88442457</v>
      </c>
      <c r="E1546" s="7">
        <v>1.131</v>
      </c>
      <c r="F1546">
        <v>56.767000000000003</v>
      </c>
      <c r="G1546">
        <v>0.61599999999999999</v>
      </c>
      <c r="H1546">
        <v>0.246</v>
      </c>
      <c r="I1546">
        <v>0.72</v>
      </c>
      <c r="J1546">
        <v>0.23499999999999999</v>
      </c>
      <c r="K1546">
        <v>0.47939999999999999</v>
      </c>
      <c r="L1546" s="67">
        <v>56286</v>
      </c>
      <c r="M1546">
        <v>120.8</v>
      </c>
      <c r="N1546">
        <v>1074</v>
      </c>
      <c r="O1546">
        <v>70.92</v>
      </c>
      <c r="P1546">
        <v>0.59099999999999997</v>
      </c>
    </row>
    <row r="1547" spans="1:16" x14ac:dyDescent="0.3">
      <c r="A1547">
        <v>1545</v>
      </c>
      <c r="B1547" s="68">
        <v>127056187</v>
      </c>
      <c r="C1547" s="67">
        <v>10186304</v>
      </c>
      <c r="D1547" s="67">
        <v>84988637</v>
      </c>
      <c r="E1547" s="7">
        <v>1.2529999999999999</v>
      </c>
      <c r="F1547">
        <v>39.290999999999997</v>
      </c>
      <c r="G1547">
        <v>0.41499999999999998</v>
      </c>
      <c r="H1547">
        <v>0.1948</v>
      </c>
      <c r="I1547">
        <v>0.70499999999999996</v>
      </c>
      <c r="J1547">
        <v>0.17799999999999999</v>
      </c>
      <c r="K1547">
        <v>0.61539999999999995</v>
      </c>
      <c r="L1547" s="67">
        <v>47375</v>
      </c>
      <c r="M1547">
        <v>205.2</v>
      </c>
      <c r="N1547">
        <v>1228</v>
      </c>
      <c r="O1547">
        <v>89.11</v>
      </c>
      <c r="P1547">
        <v>0.80200000000000005</v>
      </c>
    </row>
    <row r="1548" spans="1:16" x14ac:dyDescent="0.3">
      <c r="A1548">
        <v>1546</v>
      </c>
      <c r="B1548" s="68">
        <v>179564134</v>
      </c>
      <c r="C1548" s="67">
        <v>17122684</v>
      </c>
      <c r="D1548" s="67">
        <v>82742835</v>
      </c>
      <c r="E1548" s="7">
        <v>1.2010000000000001</v>
      </c>
      <c r="F1548">
        <v>53.417999999999999</v>
      </c>
      <c r="G1548">
        <v>0.29399999999999998</v>
      </c>
      <c r="H1548">
        <v>0.26950000000000002</v>
      </c>
      <c r="I1548">
        <v>0.76</v>
      </c>
      <c r="J1548">
        <v>0.192</v>
      </c>
      <c r="K1548">
        <v>0.76770000000000005</v>
      </c>
      <c r="L1548" s="67">
        <v>123915</v>
      </c>
      <c r="M1548">
        <v>139.69999999999999</v>
      </c>
      <c r="N1548">
        <v>1069</v>
      </c>
      <c r="O1548">
        <v>82.26</v>
      </c>
      <c r="P1548">
        <v>0.66</v>
      </c>
    </row>
    <row r="1549" spans="1:16" x14ac:dyDescent="0.3">
      <c r="A1549">
        <v>1547</v>
      </c>
      <c r="B1549" s="68">
        <v>61129977</v>
      </c>
      <c r="C1549" s="67">
        <v>7654219</v>
      </c>
      <c r="D1549" s="67">
        <v>148075651</v>
      </c>
      <c r="E1549" s="7">
        <v>1.341</v>
      </c>
      <c r="F1549">
        <v>28.564</v>
      </c>
      <c r="G1549">
        <v>0.318</v>
      </c>
      <c r="H1549">
        <v>0.25600000000000001</v>
      </c>
      <c r="I1549">
        <v>0.64900000000000002</v>
      </c>
      <c r="J1549">
        <v>0.17599999999999999</v>
      </c>
      <c r="K1549">
        <v>0.48909999999999998</v>
      </c>
      <c r="L1549" s="67">
        <v>73255</v>
      </c>
      <c r="M1549">
        <v>106.1</v>
      </c>
      <c r="N1549">
        <v>2890</v>
      </c>
      <c r="O1549">
        <v>77.42</v>
      </c>
      <c r="P1549">
        <v>0.86599999999999999</v>
      </c>
    </row>
    <row r="1550" spans="1:16" x14ac:dyDescent="0.3">
      <c r="A1550">
        <v>1548</v>
      </c>
      <c r="B1550" s="68">
        <v>109158182</v>
      </c>
      <c r="C1550" s="67">
        <v>13084935</v>
      </c>
      <c r="D1550" s="67">
        <v>111092835</v>
      </c>
      <c r="E1550" s="7">
        <v>1.1870000000000001</v>
      </c>
      <c r="F1550">
        <v>43.052</v>
      </c>
      <c r="G1550">
        <v>0.42799999999999999</v>
      </c>
      <c r="H1550">
        <v>0.21679999999999999</v>
      </c>
      <c r="I1550">
        <v>0.58399999999999996</v>
      </c>
      <c r="J1550">
        <v>0.19900000000000001</v>
      </c>
      <c r="K1550">
        <v>0.55300000000000005</v>
      </c>
      <c r="L1550" s="67">
        <v>55161</v>
      </c>
      <c r="M1550">
        <v>155.30000000000001</v>
      </c>
      <c r="N1550">
        <v>2383</v>
      </c>
      <c r="O1550">
        <v>61.35</v>
      </c>
      <c r="P1550">
        <v>0.69199999999999995</v>
      </c>
    </row>
    <row r="1551" spans="1:16" x14ac:dyDescent="0.3">
      <c r="A1551">
        <v>1549</v>
      </c>
      <c r="B1551" s="68">
        <v>347516186</v>
      </c>
      <c r="C1551" s="67">
        <v>8811194</v>
      </c>
      <c r="D1551" s="67">
        <v>123377571</v>
      </c>
      <c r="E1551" s="7">
        <v>1.216</v>
      </c>
      <c r="F1551">
        <v>45.9</v>
      </c>
      <c r="G1551">
        <v>0.33800000000000002</v>
      </c>
      <c r="H1551">
        <v>0.25190000000000001</v>
      </c>
      <c r="I1551">
        <v>0.59499999999999997</v>
      </c>
      <c r="J1551">
        <v>0.2</v>
      </c>
      <c r="K1551">
        <v>0.28349999999999997</v>
      </c>
      <c r="L1551" s="67">
        <v>78456</v>
      </c>
      <c r="M1551">
        <v>435.7</v>
      </c>
      <c r="N1551">
        <v>2504</v>
      </c>
      <c r="O1551">
        <v>64.83</v>
      </c>
      <c r="P1551">
        <v>0.65500000000000003</v>
      </c>
    </row>
    <row r="1552" spans="1:16" x14ac:dyDescent="0.3">
      <c r="A1552">
        <v>1550</v>
      </c>
      <c r="B1552" s="68">
        <v>30085638</v>
      </c>
      <c r="C1552" s="67">
        <v>3553574</v>
      </c>
      <c r="D1552" s="67">
        <v>49193935</v>
      </c>
      <c r="E1552" s="7">
        <v>1.3149999999999999</v>
      </c>
      <c r="F1552">
        <v>34.152999999999999</v>
      </c>
      <c r="G1552">
        <v>0.38</v>
      </c>
      <c r="H1552">
        <v>0.28889999999999999</v>
      </c>
      <c r="I1552">
        <v>0.75600000000000001</v>
      </c>
      <c r="J1552">
        <v>0.16800000000000001</v>
      </c>
      <c r="K1552">
        <v>0.40889999999999999</v>
      </c>
      <c r="L1552" s="67">
        <v>31460</v>
      </c>
      <c r="M1552">
        <v>125.1</v>
      </c>
      <c r="N1552">
        <v>1408</v>
      </c>
      <c r="O1552">
        <v>46.76</v>
      </c>
      <c r="P1552">
        <v>0.58899999999999997</v>
      </c>
    </row>
    <row r="1553" spans="1:16" x14ac:dyDescent="0.3">
      <c r="A1553">
        <v>1551</v>
      </c>
      <c r="B1553" s="68">
        <v>112509583</v>
      </c>
      <c r="C1553" s="67">
        <v>10115087</v>
      </c>
      <c r="D1553" s="67">
        <v>114621605</v>
      </c>
      <c r="E1553" s="7">
        <v>1.49</v>
      </c>
      <c r="F1553">
        <v>48.725000000000001</v>
      </c>
      <c r="G1553">
        <v>0.437</v>
      </c>
      <c r="H1553">
        <v>0.1603</v>
      </c>
      <c r="I1553">
        <v>0.78</v>
      </c>
      <c r="J1553">
        <v>0.2</v>
      </c>
      <c r="K1553">
        <v>0.56069999999999998</v>
      </c>
      <c r="L1553" s="67">
        <v>58319</v>
      </c>
      <c r="M1553">
        <v>126.7</v>
      </c>
      <c r="N1553">
        <v>2342</v>
      </c>
      <c r="O1553">
        <v>60.3</v>
      </c>
      <c r="P1553">
        <v>0.71599999999999997</v>
      </c>
    </row>
    <row r="1554" spans="1:16" x14ac:dyDescent="0.3">
      <c r="A1554">
        <v>1552</v>
      </c>
      <c r="B1554" s="68">
        <v>94642888</v>
      </c>
      <c r="C1554" s="67">
        <v>7575532</v>
      </c>
      <c r="D1554" s="67">
        <v>57174087</v>
      </c>
      <c r="E1554" s="7">
        <v>1.121</v>
      </c>
      <c r="F1554">
        <v>51.503</v>
      </c>
      <c r="G1554">
        <v>0.35499999999999998</v>
      </c>
      <c r="H1554">
        <v>0.32379999999999998</v>
      </c>
      <c r="I1554">
        <v>0.76200000000000001</v>
      </c>
      <c r="J1554">
        <v>0.112</v>
      </c>
      <c r="K1554">
        <v>0.40920000000000001</v>
      </c>
      <c r="L1554" s="67">
        <v>42115</v>
      </c>
      <c r="M1554">
        <v>178.7</v>
      </c>
      <c r="N1554">
        <v>1440</v>
      </c>
      <c r="O1554">
        <v>67.03</v>
      </c>
      <c r="P1554">
        <v>0.68700000000000006</v>
      </c>
    </row>
    <row r="1555" spans="1:16" x14ac:dyDescent="0.3">
      <c r="A1555">
        <v>1553</v>
      </c>
      <c r="B1555" s="68">
        <v>43099214</v>
      </c>
      <c r="C1555" s="67">
        <v>3091658</v>
      </c>
      <c r="D1555" s="67">
        <v>116943534</v>
      </c>
      <c r="E1555" s="7">
        <v>1.24</v>
      </c>
      <c r="F1555">
        <v>42.652999999999999</v>
      </c>
      <c r="G1555">
        <v>0.32300000000000001</v>
      </c>
      <c r="H1555">
        <v>0.1585</v>
      </c>
      <c r="I1555">
        <v>0.81399999999999995</v>
      </c>
      <c r="J1555">
        <v>0.21099999999999999</v>
      </c>
      <c r="K1555">
        <v>0.45269999999999999</v>
      </c>
      <c r="L1555" s="67">
        <v>51332</v>
      </c>
      <c r="M1555">
        <v>85.4</v>
      </c>
      <c r="N1555">
        <v>2172</v>
      </c>
      <c r="O1555">
        <v>50.05</v>
      </c>
      <c r="P1555">
        <v>0.71199999999999997</v>
      </c>
    </row>
    <row r="1556" spans="1:16" x14ac:dyDescent="0.3">
      <c r="A1556">
        <v>1554</v>
      </c>
      <c r="B1556" s="68">
        <v>91557708</v>
      </c>
      <c r="C1556" s="67">
        <v>6902178</v>
      </c>
      <c r="D1556" s="67">
        <v>127016853</v>
      </c>
      <c r="E1556" s="7">
        <v>1.141</v>
      </c>
      <c r="F1556">
        <v>46.764000000000003</v>
      </c>
      <c r="G1556">
        <v>0.19400000000000001</v>
      </c>
      <c r="H1556">
        <v>0.1162</v>
      </c>
      <c r="I1556">
        <v>0.8</v>
      </c>
      <c r="J1556">
        <v>0.19400000000000001</v>
      </c>
      <c r="K1556">
        <v>0.64849999999999997</v>
      </c>
      <c r="L1556" s="67">
        <v>75956</v>
      </c>
      <c r="M1556">
        <v>195.2</v>
      </c>
      <c r="N1556">
        <v>2125</v>
      </c>
      <c r="O1556">
        <v>56.68</v>
      </c>
      <c r="P1556">
        <v>0.68100000000000005</v>
      </c>
    </row>
    <row r="1557" spans="1:16" x14ac:dyDescent="0.3">
      <c r="A1557">
        <v>1555</v>
      </c>
      <c r="B1557" s="68">
        <v>122539193</v>
      </c>
      <c r="C1557" s="67">
        <v>11485917</v>
      </c>
      <c r="D1557" s="67">
        <v>121171697</v>
      </c>
      <c r="E1557" s="7">
        <v>1.113</v>
      </c>
      <c r="F1557">
        <v>51.81</v>
      </c>
      <c r="G1557">
        <v>0.59</v>
      </c>
      <c r="H1557">
        <v>0.21820000000000001</v>
      </c>
      <c r="I1557">
        <v>0.78700000000000003</v>
      </c>
      <c r="J1557">
        <v>0.17199999999999999</v>
      </c>
      <c r="K1557">
        <v>0.4345</v>
      </c>
      <c r="L1557" s="67">
        <v>31478</v>
      </c>
      <c r="M1557">
        <v>176.7</v>
      </c>
      <c r="N1557">
        <v>1740</v>
      </c>
      <c r="O1557">
        <v>73.95</v>
      </c>
      <c r="P1557">
        <v>0.72</v>
      </c>
    </row>
    <row r="1558" spans="1:16" x14ac:dyDescent="0.3">
      <c r="A1558">
        <v>1556</v>
      </c>
      <c r="B1558" s="68">
        <v>107001957</v>
      </c>
      <c r="C1558" s="67">
        <v>12271494</v>
      </c>
      <c r="D1558" s="67">
        <v>70988542</v>
      </c>
      <c r="E1558" s="7">
        <v>1.1100000000000001</v>
      </c>
      <c r="F1558">
        <v>58.313000000000002</v>
      </c>
      <c r="G1558">
        <v>0.52</v>
      </c>
      <c r="H1558">
        <v>0.2399</v>
      </c>
      <c r="I1558">
        <v>0.496</v>
      </c>
      <c r="J1558">
        <v>0.17499999999999999</v>
      </c>
      <c r="K1558">
        <v>0.72070000000000001</v>
      </c>
      <c r="L1558" s="67">
        <v>41747</v>
      </c>
      <c r="M1558">
        <v>110.6</v>
      </c>
      <c r="N1558">
        <v>1584</v>
      </c>
      <c r="O1558">
        <v>74.03</v>
      </c>
      <c r="P1558">
        <v>0.76300000000000001</v>
      </c>
    </row>
    <row r="1559" spans="1:16" x14ac:dyDescent="0.3">
      <c r="A1559">
        <v>1557</v>
      </c>
      <c r="B1559" s="68">
        <v>34699784</v>
      </c>
      <c r="C1559" s="67">
        <v>4547592</v>
      </c>
      <c r="D1559" s="67">
        <v>62691153</v>
      </c>
      <c r="E1559" s="7">
        <v>1.167</v>
      </c>
      <c r="F1559">
        <v>48.796999999999997</v>
      </c>
      <c r="G1559">
        <v>0.26700000000000002</v>
      </c>
      <c r="H1559">
        <v>0.2268</v>
      </c>
      <c r="I1559">
        <v>0.80300000000000005</v>
      </c>
      <c r="J1559">
        <v>0.14499999999999999</v>
      </c>
      <c r="K1559">
        <v>0.57769999999999999</v>
      </c>
      <c r="L1559" s="67">
        <v>34651</v>
      </c>
      <c r="M1559">
        <v>110</v>
      </c>
      <c r="N1559">
        <v>1270</v>
      </c>
      <c r="O1559">
        <v>63.73</v>
      </c>
      <c r="P1559">
        <v>0.69799999999999995</v>
      </c>
    </row>
    <row r="1560" spans="1:16" x14ac:dyDescent="0.3">
      <c r="A1560">
        <v>1558</v>
      </c>
      <c r="B1560" s="68">
        <v>73732818</v>
      </c>
      <c r="C1560" s="67">
        <v>4094043</v>
      </c>
      <c r="D1560" s="67">
        <v>59986770</v>
      </c>
      <c r="E1560" s="7">
        <v>1.2869999999999999</v>
      </c>
      <c r="F1560">
        <v>51.360999999999997</v>
      </c>
      <c r="G1560">
        <v>0.22</v>
      </c>
      <c r="H1560">
        <v>0.1996</v>
      </c>
      <c r="I1560">
        <v>0.74099999999999999</v>
      </c>
      <c r="J1560">
        <v>0.224</v>
      </c>
      <c r="K1560">
        <v>0.34189999999999998</v>
      </c>
      <c r="L1560" s="67">
        <v>62193</v>
      </c>
      <c r="M1560">
        <v>127.4</v>
      </c>
      <c r="N1560">
        <v>1334</v>
      </c>
      <c r="O1560">
        <v>44.92</v>
      </c>
      <c r="P1560">
        <v>0.82299999999999995</v>
      </c>
    </row>
    <row r="1561" spans="1:16" x14ac:dyDescent="0.3">
      <c r="A1561">
        <v>1559</v>
      </c>
      <c r="B1561" s="68">
        <v>140101396</v>
      </c>
      <c r="C1561" s="67">
        <v>6212919</v>
      </c>
      <c r="D1561" s="67">
        <v>104464855</v>
      </c>
      <c r="E1561" s="7">
        <v>1.107</v>
      </c>
      <c r="F1561">
        <v>41.935000000000002</v>
      </c>
      <c r="G1561">
        <v>0.40200000000000002</v>
      </c>
      <c r="H1561">
        <v>0.1105</v>
      </c>
      <c r="I1561">
        <v>0.73899999999999999</v>
      </c>
      <c r="J1561">
        <v>0.19600000000000001</v>
      </c>
      <c r="K1561">
        <v>0.53820000000000001</v>
      </c>
      <c r="L1561" s="67">
        <v>70013</v>
      </c>
      <c r="M1561">
        <v>215.7</v>
      </c>
      <c r="N1561">
        <v>1526</v>
      </c>
      <c r="O1561">
        <v>67.39</v>
      </c>
      <c r="P1561">
        <v>0.55000000000000004</v>
      </c>
    </row>
    <row r="1562" spans="1:16" x14ac:dyDescent="0.3">
      <c r="A1562">
        <v>1560</v>
      </c>
      <c r="B1562" s="68">
        <v>53449694</v>
      </c>
      <c r="C1562" s="67">
        <v>10355140</v>
      </c>
      <c r="D1562" s="67">
        <v>153677327</v>
      </c>
      <c r="E1562" s="7">
        <v>1.173</v>
      </c>
      <c r="F1562">
        <v>41.643999999999998</v>
      </c>
      <c r="G1562">
        <v>0.24199999999999999</v>
      </c>
      <c r="H1562">
        <v>0.23069999999999999</v>
      </c>
      <c r="I1562">
        <v>0.65700000000000003</v>
      </c>
      <c r="J1562">
        <v>0.14399999999999999</v>
      </c>
      <c r="K1562">
        <v>0.83979999999999999</v>
      </c>
      <c r="L1562" s="67">
        <v>44558</v>
      </c>
      <c r="M1562">
        <v>187.1</v>
      </c>
      <c r="N1562">
        <v>3040</v>
      </c>
      <c r="O1562">
        <v>80.45</v>
      </c>
      <c r="P1562">
        <v>0.63700000000000001</v>
      </c>
    </row>
    <row r="1563" spans="1:16" x14ac:dyDescent="0.3">
      <c r="A1563">
        <v>1561</v>
      </c>
      <c r="B1563" s="68">
        <v>88682212</v>
      </c>
      <c r="C1563" s="67">
        <v>10902061</v>
      </c>
      <c r="D1563" s="67">
        <v>96415117</v>
      </c>
      <c r="E1563" s="7">
        <v>1.17</v>
      </c>
      <c r="F1563">
        <v>61.03</v>
      </c>
      <c r="G1563">
        <v>0.38800000000000001</v>
      </c>
      <c r="H1563">
        <v>0.24629999999999999</v>
      </c>
      <c r="I1563">
        <v>0.66800000000000004</v>
      </c>
      <c r="J1563">
        <v>0.23400000000000001</v>
      </c>
      <c r="K1563">
        <v>0.49909999999999999</v>
      </c>
      <c r="L1563" s="67">
        <v>24558</v>
      </c>
      <c r="M1563">
        <v>192.6</v>
      </c>
      <c r="N1563">
        <v>1299</v>
      </c>
      <c r="O1563">
        <v>71.52</v>
      </c>
      <c r="P1563">
        <v>0.79200000000000004</v>
      </c>
    </row>
    <row r="1564" spans="1:16" x14ac:dyDescent="0.3">
      <c r="A1564">
        <v>1562</v>
      </c>
      <c r="B1564" s="68">
        <v>66218233</v>
      </c>
      <c r="C1564" s="67">
        <v>9514293</v>
      </c>
      <c r="D1564" s="67">
        <v>63523419</v>
      </c>
      <c r="E1564" s="7">
        <v>1.3480000000000001</v>
      </c>
      <c r="F1564">
        <v>57.411999999999999</v>
      </c>
      <c r="G1564">
        <v>0.48099999999999998</v>
      </c>
      <c r="H1564">
        <v>0.214</v>
      </c>
      <c r="I1564">
        <v>0.53900000000000003</v>
      </c>
      <c r="J1564">
        <v>0.17799999999999999</v>
      </c>
      <c r="K1564">
        <v>0.69989999999999997</v>
      </c>
      <c r="L1564" s="67">
        <v>25837</v>
      </c>
      <c r="M1564">
        <v>128.30000000000001</v>
      </c>
      <c r="N1564">
        <v>1545</v>
      </c>
      <c r="O1564">
        <v>74.27</v>
      </c>
      <c r="P1564">
        <v>0.72399999999999998</v>
      </c>
    </row>
    <row r="1565" spans="1:16" x14ac:dyDescent="0.3">
      <c r="A1565">
        <v>1563</v>
      </c>
      <c r="B1565" s="68">
        <v>338405561</v>
      </c>
      <c r="C1565" s="67">
        <v>11688729</v>
      </c>
      <c r="D1565" s="67">
        <v>92965384</v>
      </c>
      <c r="E1565" s="7">
        <v>1.1759999999999999</v>
      </c>
      <c r="F1565">
        <v>73.691999999999993</v>
      </c>
      <c r="G1565">
        <v>0.3</v>
      </c>
      <c r="H1565">
        <v>0.187</v>
      </c>
      <c r="I1565">
        <v>0.78200000000000003</v>
      </c>
      <c r="J1565">
        <v>0.187</v>
      </c>
      <c r="K1565">
        <v>0.67220000000000002</v>
      </c>
      <c r="L1565" s="67">
        <v>55315</v>
      </c>
      <c r="M1565">
        <v>377.2</v>
      </c>
      <c r="N1565">
        <v>2909</v>
      </c>
      <c r="O1565">
        <v>33.17</v>
      </c>
      <c r="P1565">
        <v>0.73399999999999999</v>
      </c>
    </row>
    <row r="1566" spans="1:16" x14ac:dyDescent="0.3">
      <c r="A1566">
        <v>1564</v>
      </c>
      <c r="B1566" s="68">
        <v>297580491</v>
      </c>
      <c r="C1566" s="67">
        <v>12111672</v>
      </c>
      <c r="D1566" s="67">
        <v>70053647</v>
      </c>
      <c r="E1566" s="7">
        <v>1.0820000000000001</v>
      </c>
      <c r="F1566">
        <v>86.338999999999999</v>
      </c>
      <c r="G1566">
        <v>0.5</v>
      </c>
      <c r="H1566">
        <v>0.29849999999999999</v>
      </c>
      <c r="I1566">
        <v>0.61599999999999999</v>
      </c>
      <c r="J1566">
        <v>0.14099999999999999</v>
      </c>
      <c r="K1566">
        <v>0.57920000000000005</v>
      </c>
      <c r="L1566" s="67">
        <v>61221</v>
      </c>
      <c r="M1566">
        <v>131.6</v>
      </c>
      <c r="N1566">
        <v>3665</v>
      </c>
      <c r="O1566">
        <v>30.76</v>
      </c>
      <c r="P1566">
        <v>0.85499999999999998</v>
      </c>
    </row>
    <row r="1567" spans="1:16" x14ac:dyDescent="0.3">
      <c r="A1567">
        <v>1565</v>
      </c>
      <c r="B1567" s="68">
        <v>82747258</v>
      </c>
      <c r="C1567" s="67">
        <v>6438157</v>
      </c>
      <c r="D1567" s="67">
        <v>101454098</v>
      </c>
      <c r="E1567" s="7">
        <v>1.1160000000000001</v>
      </c>
      <c r="F1567">
        <v>25.327000000000002</v>
      </c>
      <c r="G1567">
        <v>0.38800000000000001</v>
      </c>
      <c r="H1567">
        <v>0.25290000000000001</v>
      </c>
      <c r="I1567">
        <v>0.70699999999999996</v>
      </c>
      <c r="J1567">
        <v>0.20499999999999999</v>
      </c>
      <c r="K1567">
        <v>0.30759999999999998</v>
      </c>
      <c r="L1567" s="67">
        <v>70197</v>
      </c>
      <c r="M1567">
        <v>188.4</v>
      </c>
      <c r="N1567">
        <v>1934</v>
      </c>
      <c r="O1567">
        <v>52.15</v>
      </c>
      <c r="P1567">
        <v>0.63700000000000001</v>
      </c>
    </row>
    <row r="1568" spans="1:16" x14ac:dyDescent="0.3">
      <c r="A1568">
        <v>1566</v>
      </c>
      <c r="B1568" s="68">
        <v>254515100</v>
      </c>
      <c r="C1568" s="67">
        <v>19484708</v>
      </c>
      <c r="D1568" s="67">
        <v>108054353</v>
      </c>
      <c r="E1568" s="7">
        <v>1.2010000000000001</v>
      </c>
      <c r="F1568">
        <v>40.225999999999999</v>
      </c>
      <c r="G1568">
        <v>0.36599999999999999</v>
      </c>
      <c r="H1568">
        <v>0.31430000000000002</v>
      </c>
      <c r="I1568">
        <v>0.66100000000000003</v>
      </c>
      <c r="J1568">
        <v>0.154</v>
      </c>
      <c r="K1568">
        <v>0.57379999999999998</v>
      </c>
      <c r="L1568" s="67">
        <v>57693</v>
      </c>
      <c r="M1568">
        <v>396.7</v>
      </c>
      <c r="N1568">
        <v>2517</v>
      </c>
      <c r="O1568">
        <v>65.239999999999995</v>
      </c>
      <c r="P1568">
        <v>0.755</v>
      </c>
    </row>
    <row r="1569" spans="1:16" x14ac:dyDescent="0.3">
      <c r="A1569">
        <v>1567</v>
      </c>
      <c r="B1569" s="68">
        <v>100715453</v>
      </c>
      <c r="C1569" s="67">
        <v>10360901</v>
      </c>
      <c r="D1569" s="67">
        <v>86799616</v>
      </c>
      <c r="E1569" s="7">
        <v>1.151</v>
      </c>
      <c r="F1569">
        <v>40.771999999999998</v>
      </c>
      <c r="G1569">
        <v>0.44</v>
      </c>
      <c r="H1569">
        <v>0.31630000000000003</v>
      </c>
      <c r="I1569">
        <v>0.64700000000000002</v>
      </c>
      <c r="J1569">
        <v>0.23</v>
      </c>
      <c r="K1569">
        <v>0.37730000000000002</v>
      </c>
      <c r="L1569" s="67">
        <v>68019</v>
      </c>
      <c r="M1569">
        <v>109.6</v>
      </c>
      <c r="N1569">
        <v>1381</v>
      </c>
      <c r="O1569">
        <v>62.78</v>
      </c>
      <c r="P1569">
        <v>0.752</v>
      </c>
    </row>
    <row r="1570" spans="1:16" x14ac:dyDescent="0.3">
      <c r="A1570">
        <v>1568</v>
      </c>
      <c r="B1570" s="68">
        <v>31695915</v>
      </c>
      <c r="C1570" s="67">
        <v>4783199</v>
      </c>
      <c r="D1570" s="67">
        <v>73262794</v>
      </c>
      <c r="E1570" s="7">
        <v>1.266</v>
      </c>
      <c r="F1570">
        <v>31.673999999999999</v>
      </c>
      <c r="G1570">
        <v>0.35</v>
      </c>
      <c r="H1570">
        <v>0.3044</v>
      </c>
      <c r="I1570">
        <v>0.59299999999999997</v>
      </c>
      <c r="J1570">
        <v>0.14699999999999999</v>
      </c>
      <c r="K1570">
        <v>0.49569999999999997</v>
      </c>
      <c r="L1570" s="67">
        <v>35395</v>
      </c>
      <c r="M1570">
        <v>115.8</v>
      </c>
      <c r="N1570">
        <v>1538</v>
      </c>
      <c r="O1570">
        <v>88.91</v>
      </c>
      <c r="P1570">
        <v>0.69799999999999995</v>
      </c>
    </row>
    <row r="1571" spans="1:16" x14ac:dyDescent="0.3">
      <c r="A1571">
        <v>1569</v>
      </c>
      <c r="B1571" s="68">
        <v>71444782</v>
      </c>
      <c r="C1571" s="67">
        <v>14995908</v>
      </c>
      <c r="D1571" s="67">
        <v>128174975</v>
      </c>
      <c r="E1571" s="7">
        <v>1.1819999999999999</v>
      </c>
      <c r="F1571">
        <v>45.610999999999997</v>
      </c>
      <c r="G1571">
        <v>0.3</v>
      </c>
      <c r="H1571">
        <v>0.26519999999999999</v>
      </c>
      <c r="I1571">
        <v>0.71599999999999997</v>
      </c>
      <c r="J1571">
        <v>0.153</v>
      </c>
      <c r="K1571">
        <v>0.79159999999999997</v>
      </c>
      <c r="L1571" s="67">
        <v>66316</v>
      </c>
      <c r="M1571">
        <v>131.5</v>
      </c>
      <c r="N1571">
        <v>2616</v>
      </c>
      <c r="O1571">
        <v>68.25</v>
      </c>
      <c r="P1571">
        <v>0.59799999999999998</v>
      </c>
    </row>
    <row r="1572" spans="1:16" x14ac:dyDescent="0.3">
      <c r="A1572">
        <v>1570</v>
      </c>
      <c r="B1572" s="68">
        <v>124823459</v>
      </c>
      <c r="C1572" s="67">
        <v>8675608</v>
      </c>
      <c r="D1572" s="67">
        <v>78517388</v>
      </c>
      <c r="E1572" s="7">
        <v>1.1619999999999999</v>
      </c>
      <c r="F1572">
        <v>58.258000000000003</v>
      </c>
      <c r="G1572">
        <v>0.307</v>
      </c>
      <c r="H1572">
        <v>0.1923</v>
      </c>
      <c r="I1572">
        <v>0.7</v>
      </c>
      <c r="J1572">
        <v>0.16600000000000001</v>
      </c>
      <c r="K1572">
        <v>0.57469999999999999</v>
      </c>
      <c r="L1572" s="67">
        <v>25623</v>
      </c>
      <c r="M1572">
        <v>366.9</v>
      </c>
      <c r="N1572">
        <v>1362</v>
      </c>
      <c r="O1572">
        <v>74.38</v>
      </c>
      <c r="P1572">
        <v>0.74299999999999999</v>
      </c>
    </row>
    <row r="1573" spans="1:16" x14ac:dyDescent="0.3">
      <c r="A1573">
        <v>1571</v>
      </c>
      <c r="B1573" s="68">
        <v>69348297</v>
      </c>
      <c r="C1573" s="67">
        <v>4578738</v>
      </c>
      <c r="D1573" s="67">
        <v>176696469</v>
      </c>
      <c r="E1573" s="7">
        <v>1.264</v>
      </c>
      <c r="F1573">
        <v>64.287000000000006</v>
      </c>
      <c r="G1573">
        <v>0.38900000000000001</v>
      </c>
      <c r="H1573">
        <v>0.15429999999999999</v>
      </c>
      <c r="I1573">
        <v>0.74399999999999999</v>
      </c>
      <c r="J1573">
        <v>0.222</v>
      </c>
      <c r="K1573">
        <v>0.4279</v>
      </c>
      <c r="L1573" s="67">
        <v>56239</v>
      </c>
      <c r="M1573">
        <v>60.9</v>
      </c>
      <c r="N1573">
        <v>2738</v>
      </c>
      <c r="O1573">
        <v>63.66</v>
      </c>
      <c r="P1573">
        <v>0.81</v>
      </c>
    </row>
    <row r="1574" spans="1:16" x14ac:dyDescent="0.3">
      <c r="A1574">
        <v>1572</v>
      </c>
      <c r="B1574" s="68">
        <v>362384806</v>
      </c>
      <c r="C1574" s="67">
        <v>8182577</v>
      </c>
      <c r="D1574" s="67">
        <v>45923109</v>
      </c>
      <c r="E1574" s="7">
        <v>1.1299999999999999</v>
      </c>
      <c r="F1574">
        <v>83.162000000000006</v>
      </c>
      <c r="G1574">
        <v>0.47899999999999998</v>
      </c>
      <c r="H1574">
        <v>0.3296</v>
      </c>
      <c r="I1574">
        <v>0.69799999999999995</v>
      </c>
      <c r="J1574">
        <v>0.191</v>
      </c>
      <c r="K1574">
        <v>0.54059999999999997</v>
      </c>
      <c r="L1574" s="67">
        <v>57848</v>
      </c>
      <c r="M1574">
        <v>236.5</v>
      </c>
      <c r="N1574">
        <v>1120</v>
      </c>
      <c r="O1574">
        <v>44.64</v>
      </c>
      <c r="P1574">
        <v>0.66500000000000004</v>
      </c>
    </row>
    <row r="1575" spans="1:16" x14ac:dyDescent="0.3">
      <c r="A1575">
        <v>1573</v>
      </c>
      <c r="B1575" s="68">
        <v>121859246</v>
      </c>
      <c r="C1575" s="67">
        <v>9646806</v>
      </c>
      <c r="D1575" s="67">
        <v>115597556</v>
      </c>
      <c r="E1575" s="7">
        <v>1.1719999999999999</v>
      </c>
      <c r="F1575">
        <v>46.151000000000003</v>
      </c>
      <c r="G1575">
        <v>0.48499999999999999</v>
      </c>
      <c r="H1575">
        <v>0.221</v>
      </c>
      <c r="I1575">
        <v>0.80700000000000005</v>
      </c>
      <c r="J1575">
        <v>0.223</v>
      </c>
      <c r="K1575">
        <v>0.37759999999999999</v>
      </c>
      <c r="L1575" s="67">
        <v>38378</v>
      </c>
      <c r="M1575">
        <v>205.3</v>
      </c>
      <c r="N1575">
        <v>2531</v>
      </c>
      <c r="O1575">
        <v>38.4</v>
      </c>
      <c r="P1575">
        <v>0.69099999999999995</v>
      </c>
    </row>
    <row r="1576" spans="1:16" x14ac:dyDescent="0.3">
      <c r="A1576">
        <v>1574</v>
      </c>
      <c r="B1576" s="68">
        <v>42787734</v>
      </c>
      <c r="C1576" s="67">
        <v>5748441</v>
      </c>
      <c r="D1576" s="67">
        <v>61259817</v>
      </c>
      <c r="E1576" s="7">
        <v>1.3320000000000001</v>
      </c>
      <c r="F1576">
        <v>32.911999999999999</v>
      </c>
      <c r="G1576">
        <v>0.47399999999999998</v>
      </c>
      <c r="H1576">
        <v>0.18779999999999999</v>
      </c>
      <c r="I1576">
        <v>0.73</v>
      </c>
      <c r="J1576">
        <v>0.17499999999999999</v>
      </c>
      <c r="K1576">
        <v>0.71530000000000005</v>
      </c>
      <c r="L1576" s="67">
        <v>17417</v>
      </c>
      <c r="M1576">
        <v>227.2</v>
      </c>
      <c r="N1576">
        <v>2760</v>
      </c>
      <c r="O1576">
        <v>29.81</v>
      </c>
      <c r="P1576">
        <v>0.69299999999999995</v>
      </c>
    </row>
    <row r="1577" spans="1:16" x14ac:dyDescent="0.3">
      <c r="A1577">
        <v>1575</v>
      </c>
      <c r="B1577" s="68">
        <v>141172545</v>
      </c>
      <c r="C1577" s="67">
        <v>5595763</v>
      </c>
      <c r="D1577" s="67">
        <v>125619503</v>
      </c>
      <c r="E1577" s="7">
        <v>1.258</v>
      </c>
      <c r="F1577">
        <v>46.889000000000003</v>
      </c>
      <c r="G1577">
        <v>0.58499999999999996</v>
      </c>
      <c r="H1577">
        <v>9.0800000000000006E-2</v>
      </c>
      <c r="I1577">
        <v>0.84199999999999997</v>
      </c>
      <c r="J1577">
        <v>0.16900000000000001</v>
      </c>
      <c r="K1577">
        <v>0.49049999999999999</v>
      </c>
      <c r="L1577" s="67">
        <v>43845</v>
      </c>
      <c r="M1577">
        <v>178</v>
      </c>
      <c r="N1577">
        <v>2315</v>
      </c>
      <c r="O1577">
        <v>61.77</v>
      </c>
      <c r="P1577">
        <v>0.66</v>
      </c>
    </row>
    <row r="1578" spans="1:16" x14ac:dyDescent="0.3">
      <c r="A1578">
        <v>1576</v>
      </c>
      <c r="B1578" s="68">
        <v>64840925</v>
      </c>
      <c r="C1578" s="67">
        <v>5356227</v>
      </c>
      <c r="D1578" s="67">
        <v>70629077</v>
      </c>
      <c r="E1578" s="7">
        <v>1.431</v>
      </c>
      <c r="F1578">
        <v>42.223999999999997</v>
      </c>
      <c r="G1578">
        <v>0.63600000000000001</v>
      </c>
      <c r="H1578">
        <v>0.221</v>
      </c>
      <c r="I1578">
        <v>0.64700000000000002</v>
      </c>
      <c r="J1578">
        <v>0.2</v>
      </c>
      <c r="K1578">
        <v>0.37380000000000002</v>
      </c>
      <c r="L1578" s="67">
        <v>38499</v>
      </c>
      <c r="M1578">
        <v>82.9</v>
      </c>
      <c r="N1578">
        <v>1160</v>
      </c>
      <c r="O1578">
        <v>86.86</v>
      </c>
      <c r="P1578">
        <v>0.75700000000000001</v>
      </c>
    </row>
    <row r="1579" spans="1:16" x14ac:dyDescent="0.3">
      <c r="A1579">
        <v>1577</v>
      </c>
      <c r="B1579" s="68">
        <v>376541125</v>
      </c>
      <c r="C1579" s="67">
        <v>6772633</v>
      </c>
      <c r="D1579" s="67">
        <v>52011130</v>
      </c>
      <c r="E1579" s="7">
        <v>1.149</v>
      </c>
      <c r="F1579">
        <v>61.85</v>
      </c>
      <c r="G1579">
        <v>0.41</v>
      </c>
      <c r="H1579">
        <v>0.26840000000000003</v>
      </c>
      <c r="I1579">
        <v>0.56899999999999995</v>
      </c>
      <c r="J1579">
        <v>0.21</v>
      </c>
      <c r="K1579">
        <v>0.48520000000000002</v>
      </c>
      <c r="L1579" s="67">
        <v>116684</v>
      </c>
      <c r="M1579">
        <v>187.7</v>
      </c>
      <c r="N1579">
        <v>2064</v>
      </c>
      <c r="O1579">
        <v>31.23</v>
      </c>
      <c r="P1579">
        <v>0.67900000000000005</v>
      </c>
    </row>
    <row r="1580" spans="1:16" x14ac:dyDescent="0.3">
      <c r="A1580">
        <v>1578</v>
      </c>
      <c r="B1580" s="68">
        <v>52667429</v>
      </c>
      <c r="C1580" s="67">
        <v>3841670</v>
      </c>
      <c r="D1580" s="67">
        <v>29768894</v>
      </c>
      <c r="E1580" s="7">
        <v>1.1220000000000001</v>
      </c>
      <c r="F1580">
        <v>55.459000000000003</v>
      </c>
      <c r="G1580">
        <v>0.317</v>
      </c>
      <c r="H1580">
        <v>0.27629999999999999</v>
      </c>
      <c r="I1580">
        <v>0.57399999999999995</v>
      </c>
      <c r="J1580">
        <v>0.20300000000000001</v>
      </c>
      <c r="K1580">
        <v>0.46710000000000002</v>
      </c>
      <c r="L1580" s="67">
        <v>30563</v>
      </c>
      <c r="M1580">
        <v>131.9</v>
      </c>
      <c r="N1580">
        <v>636</v>
      </c>
      <c r="O1580">
        <v>58.19</v>
      </c>
      <c r="P1580">
        <v>0.74299999999999999</v>
      </c>
    </row>
    <row r="1581" spans="1:16" x14ac:dyDescent="0.3">
      <c r="A1581">
        <v>1579</v>
      </c>
      <c r="B1581" s="68">
        <v>86719409</v>
      </c>
      <c r="C1581" s="67">
        <v>16108933</v>
      </c>
      <c r="D1581" s="67">
        <v>115817906</v>
      </c>
      <c r="E1581" s="7">
        <v>1.135</v>
      </c>
      <c r="F1581">
        <v>38.716999999999999</v>
      </c>
      <c r="G1581">
        <v>0.246</v>
      </c>
      <c r="H1581">
        <v>0.29149999999999998</v>
      </c>
      <c r="I1581">
        <v>0.80400000000000005</v>
      </c>
      <c r="J1581">
        <v>0.14899999999999999</v>
      </c>
      <c r="K1581">
        <v>0.63719999999999999</v>
      </c>
      <c r="L1581" s="67">
        <v>60653</v>
      </c>
      <c r="M1581">
        <v>215.9</v>
      </c>
      <c r="N1581">
        <v>1593</v>
      </c>
      <c r="O1581">
        <v>88.97</v>
      </c>
      <c r="P1581">
        <v>0.69499999999999995</v>
      </c>
    </row>
    <row r="1582" spans="1:16" x14ac:dyDescent="0.3">
      <c r="A1582">
        <v>1580</v>
      </c>
      <c r="B1582" s="68">
        <v>236742998</v>
      </c>
      <c r="C1582" s="67">
        <v>5338357</v>
      </c>
      <c r="D1582" s="67">
        <v>66415396</v>
      </c>
      <c r="E1582" s="7">
        <v>1.2769999999999999</v>
      </c>
      <c r="F1582">
        <v>52.73</v>
      </c>
      <c r="G1582">
        <v>0.374</v>
      </c>
      <c r="H1582">
        <v>0.16650000000000001</v>
      </c>
      <c r="I1582">
        <v>0.64100000000000001</v>
      </c>
      <c r="J1582">
        <v>0.157</v>
      </c>
      <c r="K1582">
        <v>0.48280000000000001</v>
      </c>
      <c r="L1582" s="67">
        <v>84284</v>
      </c>
      <c r="M1582">
        <v>237.3</v>
      </c>
      <c r="N1582">
        <v>1794</v>
      </c>
      <c r="O1582">
        <v>60.54</v>
      </c>
      <c r="P1582">
        <v>0.6</v>
      </c>
    </row>
    <row r="1583" spans="1:16" x14ac:dyDescent="0.3">
      <c r="A1583">
        <v>1581</v>
      </c>
      <c r="B1583" s="68">
        <v>350518775</v>
      </c>
      <c r="C1583" s="67">
        <v>10288195</v>
      </c>
      <c r="D1583" s="67">
        <v>70161811</v>
      </c>
      <c r="E1583" s="7">
        <v>1.6839999999999999</v>
      </c>
      <c r="F1583">
        <v>99.682000000000002</v>
      </c>
      <c r="G1583">
        <v>0.27200000000000002</v>
      </c>
      <c r="H1583">
        <v>0.28420000000000001</v>
      </c>
      <c r="I1583">
        <v>0.84899999999999998</v>
      </c>
      <c r="J1583">
        <v>0.23400000000000001</v>
      </c>
      <c r="K1583">
        <v>0.51590000000000003</v>
      </c>
      <c r="L1583" s="67">
        <v>46284</v>
      </c>
      <c r="M1583">
        <v>369.1</v>
      </c>
      <c r="N1583">
        <v>1621</v>
      </c>
      <c r="O1583">
        <v>47.23</v>
      </c>
      <c r="P1583">
        <v>0.75600000000000001</v>
      </c>
    </row>
    <row r="1584" spans="1:16" x14ac:dyDescent="0.3">
      <c r="A1584">
        <v>1582</v>
      </c>
      <c r="B1584" s="68">
        <v>51630390</v>
      </c>
      <c r="C1584" s="67">
        <v>4711093</v>
      </c>
      <c r="D1584" s="67">
        <v>59945609</v>
      </c>
      <c r="E1584" s="7">
        <v>1.2410000000000001</v>
      </c>
      <c r="F1584">
        <v>43.406999999999996</v>
      </c>
      <c r="G1584">
        <v>0.29399999999999998</v>
      </c>
      <c r="H1584">
        <v>0.1694</v>
      </c>
      <c r="I1584">
        <v>0.59599999999999997</v>
      </c>
      <c r="J1584">
        <v>0.16800000000000001</v>
      </c>
      <c r="K1584">
        <v>0.53849999999999998</v>
      </c>
      <c r="L1584" s="67">
        <v>30693</v>
      </c>
      <c r="M1584">
        <v>184.1</v>
      </c>
      <c r="N1584">
        <v>1908</v>
      </c>
      <c r="O1584">
        <v>50.19</v>
      </c>
      <c r="P1584">
        <v>0.71499999999999997</v>
      </c>
    </row>
    <row r="1585" spans="1:16" x14ac:dyDescent="0.3">
      <c r="A1585">
        <v>1583</v>
      </c>
      <c r="B1585" s="68">
        <v>64549433</v>
      </c>
      <c r="C1585" s="67">
        <v>7334991</v>
      </c>
      <c r="D1585" s="67">
        <v>117734551</v>
      </c>
      <c r="E1585" s="7">
        <v>1.264</v>
      </c>
      <c r="F1585">
        <v>40.610999999999997</v>
      </c>
      <c r="G1585">
        <v>0.29199999999999998</v>
      </c>
      <c r="H1585">
        <v>0.29670000000000002</v>
      </c>
      <c r="I1585">
        <v>0.81200000000000006</v>
      </c>
      <c r="J1585">
        <v>0.15</v>
      </c>
      <c r="K1585">
        <v>0.38300000000000001</v>
      </c>
      <c r="L1585" s="67">
        <v>39869</v>
      </c>
      <c r="M1585">
        <v>174.3</v>
      </c>
      <c r="N1585">
        <v>2329</v>
      </c>
      <c r="O1585">
        <v>67.709999999999994</v>
      </c>
      <c r="P1585">
        <v>0.78200000000000003</v>
      </c>
    </row>
    <row r="1586" spans="1:16" x14ac:dyDescent="0.3">
      <c r="A1586">
        <v>1584</v>
      </c>
      <c r="B1586" s="68">
        <v>62424652</v>
      </c>
      <c r="C1586" s="67">
        <v>6354965</v>
      </c>
      <c r="D1586" s="67">
        <v>82858563</v>
      </c>
      <c r="E1586" s="7">
        <v>1.0620000000000001</v>
      </c>
      <c r="F1586">
        <v>69.748000000000005</v>
      </c>
      <c r="G1586">
        <v>0.50900000000000001</v>
      </c>
      <c r="H1586">
        <v>0.2041</v>
      </c>
      <c r="I1586">
        <v>0.47299999999999998</v>
      </c>
      <c r="J1586">
        <v>0.19800000000000001</v>
      </c>
      <c r="K1586">
        <v>0.49880000000000002</v>
      </c>
      <c r="L1586" s="67">
        <v>36068</v>
      </c>
      <c r="M1586">
        <v>70.5</v>
      </c>
      <c r="N1586">
        <v>1940</v>
      </c>
      <c r="O1586">
        <v>62.32</v>
      </c>
      <c r="P1586">
        <v>0.69099999999999995</v>
      </c>
    </row>
    <row r="1587" spans="1:16" x14ac:dyDescent="0.3">
      <c r="A1587">
        <v>1585</v>
      </c>
      <c r="B1587" s="68">
        <v>112587905</v>
      </c>
      <c r="C1587" s="67">
        <v>4619631</v>
      </c>
      <c r="D1587" s="67">
        <v>60055026</v>
      </c>
      <c r="E1587" s="7">
        <v>1.2889999999999999</v>
      </c>
      <c r="F1587">
        <v>50.222999999999999</v>
      </c>
      <c r="G1587">
        <v>0.47199999999999998</v>
      </c>
      <c r="H1587">
        <v>0.1663</v>
      </c>
      <c r="I1587">
        <v>0.50600000000000001</v>
      </c>
      <c r="J1587">
        <v>0.16500000000000001</v>
      </c>
      <c r="K1587">
        <v>0.46250000000000002</v>
      </c>
      <c r="L1587" s="67">
        <v>45630</v>
      </c>
      <c r="M1587">
        <v>142.6</v>
      </c>
      <c r="N1587">
        <v>1460</v>
      </c>
      <c r="O1587">
        <v>81.66</v>
      </c>
      <c r="P1587">
        <v>0.73</v>
      </c>
    </row>
    <row r="1588" spans="1:16" x14ac:dyDescent="0.3">
      <c r="A1588">
        <v>1586</v>
      </c>
      <c r="B1588" s="68">
        <v>117661869</v>
      </c>
      <c r="C1588" s="67">
        <v>6098890</v>
      </c>
      <c r="D1588" s="67">
        <v>132744396</v>
      </c>
      <c r="E1588" s="7">
        <v>1.1319999999999999</v>
      </c>
      <c r="F1588">
        <v>49.57</v>
      </c>
      <c r="G1588">
        <v>0.441</v>
      </c>
      <c r="H1588">
        <v>0.14230000000000001</v>
      </c>
      <c r="I1588">
        <v>0.65200000000000002</v>
      </c>
      <c r="J1588">
        <v>0.17599999999999999</v>
      </c>
      <c r="K1588">
        <v>0.36420000000000002</v>
      </c>
      <c r="L1588" s="67">
        <v>41716</v>
      </c>
      <c r="M1588">
        <v>172.4</v>
      </c>
      <c r="N1588">
        <v>1961</v>
      </c>
      <c r="O1588">
        <v>86.18</v>
      </c>
      <c r="P1588">
        <v>0.748</v>
      </c>
    </row>
    <row r="1589" spans="1:16" x14ac:dyDescent="0.3">
      <c r="A1589">
        <v>1587</v>
      </c>
      <c r="B1589" s="68">
        <v>270716487</v>
      </c>
      <c r="C1589" s="67">
        <v>4121623</v>
      </c>
      <c r="D1589" s="67">
        <v>47418838</v>
      </c>
      <c r="E1589" s="7">
        <v>1.375</v>
      </c>
      <c r="F1589">
        <v>66.430000000000007</v>
      </c>
      <c r="G1589">
        <v>0.42499999999999999</v>
      </c>
      <c r="H1589">
        <v>0.3301</v>
      </c>
      <c r="I1589">
        <v>0.73599999999999999</v>
      </c>
      <c r="J1589">
        <v>0.16800000000000001</v>
      </c>
      <c r="K1589">
        <v>0.26329999999999998</v>
      </c>
      <c r="L1589" s="67">
        <v>42247</v>
      </c>
      <c r="M1589">
        <v>334</v>
      </c>
      <c r="N1589">
        <v>1391</v>
      </c>
      <c r="O1589">
        <v>48.74</v>
      </c>
      <c r="P1589">
        <v>0.67900000000000005</v>
      </c>
    </row>
    <row r="1590" spans="1:16" x14ac:dyDescent="0.3">
      <c r="A1590">
        <v>1588</v>
      </c>
      <c r="B1590" s="68">
        <v>56855083</v>
      </c>
      <c r="C1590" s="67">
        <v>8330298</v>
      </c>
      <c r="D1590" s="67">
        <v>92868340</v>
      </c>
      <c r="E1590" s="7">
        <v>1.294</v>
      </c>
      <c r="F1590">
        <v>40.433</v>
      </c>
      <c r="G1590">
        <v>0.37</v>
      </c>
      <c r="H1590">
        <v>0.30059999999999998</v>
      </c>
      <c r="I1590">
        <v>0.64100000000000001</v>
      </c>
      <c r="J1590">
        <v>0.19800000000000001</v>
      </c>
      <c r="K1590">
        <v>0.48749999999999999</v>
      </c>
      <c r="L1590" s="67">
        <v>25982</v>
      </c>
      <c r="M1590">
        <v>191.6</v>
      </c>
      <c r="N1590">
        <v>1605</v>
      </c>
      <c r="O1590">
        <v>76</v>
      </c>
      <c r="P1590">
        <v>0.76300000000000001</v>
      </c>
    </row>
    <row r="1591" spans="1:16" x14ac:dyDescent="0.3">
      <c r="A1591">
        <v>1589</v>
      </c>
      <c r="B1591" s="68">
        <v>149377355</v>
      </c>
      <c r="C1591" s="67">
        <v>7780239</v>
      </c>
      <c r="D1591" s="67">
        <v>94596880</v>
      </c>
      <c r="E1591" s="7">
        <v>1.2210000000000001</v>
      </c>
      <c r="F1591">
        <v>54.698999999999998</v>
      </c>
      <c r="G1591">
        <v>0.36599999999999999</v>
      </c>
      <c r="H1591">
        <v>0.18060000000000001</v>
      </c>
      <c r="I1591">
        <v>0.61299999999999999</v>
      </c>
      <c r="J1591">
        <v>0.21299999999999999</v>
      </c>
      <c r="K1591">
        <v>0.45540000000000003</v>
      </c>
      <c r="L1591" s="67">
        <v>82729</v>
      </c>
      <c r="M1591">
        <v>176.7</v>
      </c>
      <c r="N1591">
        <v>2182</v>
      </c>
      <c r="O1591">
        <v>52.32</v>
      </c>
      <c r="P1591">
        <v>0.51</v>
      </c>
    </row>
    <row r="1592" spans="1:16" x14ac:dyDescent="0.3">
      <c r="A1592">
        <v>1590</v>
      </c>
      <c r="B1592" s="68">
        <v>108383410</v>
      </c>
      <c r="C1592" s="67">
        <v>2894717</v>
      </c>
      <c r="D1592" s="67">
        <v>51775963</v>
      </c>
      <c r="E1592" s="7">
        <v>1.296</v>
      </c>
      <c r="F1592">
        <v>49.865000000000002</v>
      </c>
      <c r="G1592">
        <v>0.34</v>
      </c>
      <c r="H1592">
        <v>0.1641</v>
      </c>
      <c r="I1592">
        <v>0.57099999999999995</v>
      </c>
      <c r="J1592">
        <v>0.16600000000000001</v>
      </c>
      <c r="K1592">
        <v>0.34060000000000001</v>
      </c>
      <c r="L1592" s="67">
        <v>40429</v>
      </c>
      <c r="M1592">
        <v>240.2</v>
      </c>
      <c r="N1592">
        <v>1763</v>
      </c>
      <c r="O1592">
        <v>51.9</v>
      </c>
      <c r="P1592">
        <v>0.65800000000000003</v>
      </c>
    </row>
    <row r="1593" spans="1:16" x14ac:dyDescent="0.3">
      <c r="A1593">
        <v>1591</v>
      </c>
      <c r="B1593" s="68">
        <v>356432633</v>
      </c>
      <c r="C1593" s="67">
        <v>5250576</v>
      </c>
      <c r="D1593" s="67">
        <v>42629267</v>
      </c>
      <c r="E1593" s="7">
        <v>1.1140000000000001</v>
      </c>
      <c r="F1593">
        <v>48.180999999999997</v>
      </c>
      <c r="G1593">
        <v>0.51100000000000001</v>
      </c>
      <c r="H1593">
        <v>0.2407</v>
      </c>
      <c r="I1593">
        <v>0.52100000000000002</v>
      </c>
      <c r="J1593">
        <v>0.152</v>
      </c>
      <c r="K1593">
        <v>0.51180000000000003</v>
      </c>
      <c r="L1593" s="67">
        <v>52369</v>
      </c>
      <c r="M1593">
        <v>364.4</v>
      </c>
      <c r="N1593">
        <v>955</v>
      </c>
      <c r="O1593">
        <v>80.760000000000005</v>
      </c>
      <c r="P1593">
        <v>0.75900000000000001</v>
      </c>
    </row>
    <row r="1594" spans="1:16" x14ac:dyDescent="0.3">
      <c r="A1594">
        <v>1592</v>
      </c>
      <c r="B1594" s="68">
        <v>146246447</v>
      </c>
      <c r="C1594" s="67">
        <v>6341874</v>
      </c>
      <c r="D1594" s="67">
        <v>57064472</v>
      </c>
      <c r="E1594" s="7">
        <v>1.177</v>
      </c>
      <c r="F1594">
        <v>48.456000000000003</v>
      </c>
      <c r="G1594">
        <v>0.38</v>
      </c>
      <c r="H1594">
        <v>0.218</v>
      </c>
      <c r="I1594">
        <v>0.49</v>
      </c>
      <c r="J1594">
        <v>0.18</v>
      </c>
      <c r="K1594">
        <v>0.50980000000000003</v>
      </c>
      <c r="L1594" s="67">
        <v>35684</v>
      </c>
      <c r="M1594">
        <v>379.1</v>
      </c>
      <c r="N1594">
        <v>1053</v>
      </c>
      <c r="O1594">
        <v>93.27</v>
      </c>
      <c r="P1594">
        <v>0.58699999999999997</v>
      </c>
    </row>
    <row r="1595" spans="1:16" x14ac:dyDescent="0.3">
      <c r="A1595">
        <v>1593</v>
      </c>
      <c r="B1595" s="68">
        <v>101421190</v>
      </c>
      <c r="C1595" s="67">
        <v>8658192</v>
      </c>
      <c r="D1595" s="67">
        <v>123572225</v>
      </c>
      <c r="E1595" s="7">
        <v>1.1399999999999999</v>
      </c>
      <c r="F1595">
        <v>37.962000000000003</v>
      </c>
      <c r="G1595">
        <v>0.25800000000000001</v>
      </c>
      <c r="H1595">
        <v>0.1729</v>
      </c>
      <c r="I1595">
        <v>0.63800000000000001</v>
      </c>
      <c r="J1595">
        <v>0.17899999999999999</v>
      </c>
      <c r="K1595">
        <v>0.49380000000000002</v>
      </c>
      <c r="L1595" s="67">
        <v>59110</v>
      </c>
      <c r="M1595">
        <v>220.3</v>
      </c>
      <c r="N1595">
        <v>2398</v>
      </c>
      <c r="O1595">
        <v>66.17</v>
      </c>
      <c r="P1595">
        <v>0.79600000000000004</v>
      </c>
    </row>
    <row r="1596" spans="1:16" x14ac:dyDescent="0.3">
      <c r="A1596">
        <v>1594</v>
      </c>
      <c r="B1596" s="68">
        <v>79617831</v>
      </c>
      <c r="C1596" s="67">
        <v>1710948</v>
      </c>
      <c r="D1596" s="67">
        <v>36687394</v>
      </c>
      <c r="E1596" s="7">
        <v>1.131</v>
      </c>
      <c r="F1596">
        <v>43.015000000000001</v>
      </c>
      <c r="G1596">
        <v>0.308</v>
      </c>
      <c r="H1596">
        <v>0.14760000000000001</v>
      </c>
      <c r="I1596">
        <v>0.49299999999999999</v>
      </c>
      <c r="J1596">
        <v>0.17199999999999999</v>
      </c>
      <c r="K1596">
        <v>0.316</v>
      </c>
      <c r="L1596" s="67">
        <v>43199</v>
      </c>
      <c r="M1596">
        <v>180.7</v>
      </c>
      <c r="N1596">
        <v>858</v>
      </c>
      <c r="O1596">
        <v>73.290000000000006</v>
      </c>
      <c r="P1596">
        <v>0.76900000000000002</v>
      </c>
    </row>
    <row r="1597" spans="1:16" x14ac:dyDescent="0.3">
      <c r="A1597">
        <v>1595</v>
      </c>
      <c r="B1597" s="68">
        <v>50113692</v>
      </c>
      <c r="C1597" s="67">
        <v>4649819</v>
      </c>
      <c r="D1597" s="67">
        <v>62397670</v>
      </c>
      <c r="E1597" s="7">
        <v>1.1100000000000001</v>
      </c>
      <c r="F1597">
        <v>54.073999999999998</v>
      </c>
      <c r="G1597">
        <v>0.32900000000000001</v>
      </c>
      <c r="H1597">
        <v>0.1946</v>
      </c>
      <c r="I1597">
        <v>0.52800000000000002</v>
      </c>
      <c r="J1597">
        <v>0.161</v>
      </c>
      <c r="K1597">
        <v>0.47670000000000001</v>
      </c>
      <c r="L1597" s="67">
        <v>32386</v>
      </c>
      <c r="M1597">
        <v>114.8</v>
      </c>
      <c r="N1597">
        <v>1614</v>
      </c>
      <c r="O1597">
        <v>65.099999999999994</v>
      </c>
      <c r="P1597">
        <v>0.75800000000000001</v>
      </c>
    </row>
    <row r="1598" spans="1:16" x14ac:dyDescent="0.3">
      <c r="A1598">
        <v>1596</v>
      </c>
      <c r="B1598" s="68">
        <v>84795030</v>
      </c>
      <c r="C1598" s="67">
        <v>12827430</v>
      </c>
      <c r="D1598" s="67">
        <v>94011223</v>
      </c>
      <c r="E1598" s="7">
        <v>1.298</v>
      </c>
      <c r="F1598">
        <v>55.476999999999997</v>
      </c>
      <c r="G1598">
        <v>0.50600000000000001</v>
      </c>
      <c r="H1598">
        <v>0.21049999999999999</v>
      </c>
      <c r="I1598">
        <v>0.81299999999999994</v>
      </c>
      <c r="J1598">
        <v>0.158</v>
      </c>
      <c r="K1598">
        <v>0.71879999999999999</v>
      </c>
      <c r="L1598" s="67">
        <v>45433</v>
      </c>
      <c r="M1598">
        <v>96.8</v>
      </c>
      <c r="N1598">
        <v>1943</v>
      </c>
      <c r="O1598">
        <v>62.87</v>
      </c>
      <c r="P1598">
        <v>0.68700000000000006</v>
      </c>
    </row>
    <row r="1599" spans="1:16" x14ac:dyDescent="0.3">
      <c r="A1599">
        <v>1597</v>
      </c>
      <c r="B1599" s="68">
        <v>43237668</v>
      </c>
      <c r="C1599" s="67">
        <v>7294706</v>
      </c>
      <c r="D1599" s="67">
        <v>69644553</v>
      </c>
      <c r="E1599" s="7">
        <v>1.1100000000000001</v>
      </c>
      <c r="F1599">
        <v>56.493000000000002</v>
      </c>
      <c r="G1599">
        <v>0.21099999999999999</v>
      </c>
      <c r="H1599">
        <v>0.31879999999999997</v>
      </c>
      <c r="I1599">
        <v>0.74199999999999999</v>
      </c>
      <c r="J1599">
        <v>0.16300000000000001</v>
      </c>
      <c r="K1599">
        <v>0.5292</v>
      </c>
      <c r="L1599" s="67">
        <v>40778</v>
      </c>
      <c r="M1599">
        <v>115.6</v>
      </c>
      <c r="N1599">
        <v>1588</v>
      </c>
      <c r="O1599">
        <v>51.9</v>
      </c>
      <c r="P1599">
        <v>0.76900000000000002</v>
      </c>
    </row>
    <row r="1600" spans="1:16" x14ac:dyDescent="0.3">
      <c r="A1600">
        <v>1598</v>
      </c>
      <c r="B1600" s="68">
        <v>86576273</v>
      </c>
      <c r="C1600" s="67">
        <v>13708037</v>
      </c>
      <c r="D1600" s="67">
        <v>121695652</v>
      </c>
      <c r="E1600" s="7">
        <v>1.1739999999999999</v>
      </c>
      <c r="F1600">
        <v>60.978999999999999</v>
      </c>
      <c r="G1600">
        <v>0.23799999999999999</v>
      </c>
      <c r="H1600">
        <v>0.29749999999999999</v>
      </c>
      <c r="I1600">
        <v>0.69599999999999995</v>
      </c>
      <c r="J1600">
        <v>0.22700000000000001</v>
      </c>
      <c r="K1600">
        <v>0.5323</v>
      </c>
      <c r="L1600" s="67">
        <v>40165</v>
      </c>
      <c r="M1600">
        <v>219.7</v>
      </c>
      <c r="N1600">
        <v>2057</v>
      </c>
      <c r="O1600">
        <v>56.65</v>
      </c>
      <c r="P1600">
        <v>0.67600000000000005</v>
      </c>
    </row>
    <row r="1601" spans="1:16" x14ac:dyDescent="0.3">
      <c r="A1601">
        <v>1599</v>
      </c>
      <c r="B1601" s="68">
        <v>72509705</v>
      </c>
      <c r="C1601" s="67">
        <v>7204109</v>
      </c>
      <c r="D1601" s="67">
        <v>164730989</v>
      </c>
      <c r="E1601" s="7">
        <v>1.165</v>
      </c>
      <c r="F1601">
        <v>63.097999999999999</v>
      </c>
      <c r="G1601">
        <v>0.222</v>
      </c>
      <c r="H1601">
        <v>0.2331</v>
      </c>
      <c r="I1601">
        <v>0.80200000000000005</v>
      </c>
      <c r="J1601">
        <v>0.16600000000000001</v>
      </c>
      <c r="K1601">
        <v>0.42630000000000001</v>
      </c>
      <c r="L1601" s="67">
        <v>51860</v>
      </c>
      <c r="M1601">
        <v>149.69999999999999</v>
      </c>
      <c r="N1601">
        <v>3362</v>
      </c>
      <c r="O1601">
        <v>55.27</v>
      </c>
      <c r="P1601">
        <v>0.66700000000000004</v>
      </c>
    </row>
    <row r="1602" spans="1:16" x14ac:dyDescent="0.3">
      <c r="A1602">
        <v>1600</v>
      </c>
      <c r="B1602" s="68">
        <v>36762350</v>
      </c>
      <c r="C1602" s="67">
        <v>3778158</v>
      </c>
      <c r="D1602" s="67">
        <v>128859072</v>
      </c>
      <c r="E1602" s="7">
        <v>1.3129999999999999</v>
      </c>
      <c r="F1602">
        <v>72.828000000000003</v>
      </c>
      <c r="G1602">
        <v>0.191</v>
      </c>
      <c r="H1602">
        <v>0.28199999999999997</v>
      </c>
      <c r="I1602">
        <v>0.63400000000000001</v>
      </c>
      <c r="J1602">
        <v>0.21</v>
      </c>
      <c r="K1602">
        <v>0.3644</v>
      </c>
      <c r="L1602" s="67">
        <v>29670</v>
      </c>
      <c r="M1602">
        <v>118.1</v>
      </c>
      <c r="N1602">
        <v>2746</v>
      </c>
      <c r="O1602">
        <v>59.67</v>
      </c>
      <c r="P1602">
        <v>0.754</v>
      </c>
    </row>
    <row r="1603" spans="1:16" x14ac:dyDescent="0.3">
      <c r="A1603">
        <v>1601</v>
      </c>
      <c r="B1603" s="68">
        <v>277902110</v>
      </c>
      <c r="C1603" s="67">
        <v>7742130</v>
      </c>
      <c r="D1603" s="67">
        <v>94654408</v>
      </c>
      <c r="E1603" s="7">
        <v>1.08</v>
      </c>
      <c r="F1603">
        <v>44.093000000000004</v>
      </c>
      <c r="G1603">
        <v>0.255</v>
      </c>
      <c r="H1603">
        <v>0.14949999999999999</v>
      </c>
      <c r="I1603">
        <v>0.77400000000000002</v>
      </c>
      <c r="J1603">
        <v>0.18</v>
      </c>
      <c r="K1603">
        <v>0.54730000000000001</v>
      </c>
      <c r="L1603" s="67">
        <v>92792</v>
      </c>
      <c r="M1603">
        <v>385.6</v>
      </c>
      <c r="N1603">
        <v>1432</v>
      </c>
      <c r="O1603">
        <v>65.89</v>
      </c>
      <c r="P1603">
        <v>0.69099999999999995</v>
      </c>
    </row>
    <row r="1604" spans="1:16" x14ac:dyDescent="0.3">
      <c r="A1604">
        <v>1602</v>
      </c>
      <c r="B1604" s="68">
        <v>99183981</v>
      </c>
      <c r="C1604" s="67">
        <v>12185406</v>
      </c>
      <c r="D1604" s="67">
        <v>64715482</v>
      </c>
      <c r="E1604" s="7">
        <v>1.149</v>
      </c>
      <c r="F1604">
        <v>56.61</v>
      </c>
      <c r="G1604">
        <v>0.33600000000000002</v>
      </c>
      <c r="H1604">
        <v>0.25769999999999998</v>
      </c>
      <c r="I1604">
        <v>0.67700000000000005</v>
      </c>
      <c r="J1604">
        <v>0.216</v>
      </c>
      <c r="K1604">
        <v>0.73080000000000001</v>
      </c>
      <c r="L1604" s="67">
        <v>71592</v>
      </c>
      <c r="M1604">
        <v>105.1</v>
      </c>
      <c r="N1604">
        <v>1313</v>
      </c>
      <c r="O1604">
        <v>49.83</v>
      </c>
      <c r="P1604">
        <v>0.69299999999999995</v>
      </c>
    </row>
    <row r="1605" spans="1:16" x14ac:dyDescent="0.3">
      <c r="A1605">
        <v>1603</v>
      </c>
      <c r="B1605" s="68">
        <v>29693417</v>
      </c>
      <c r="C1605" s="67">
        <v>3879882</v>
      </c>
      <c r="D1605" s="67">
        <v>107910020</v>
      </c>
      <c r="E1605" s="7">
        <v>1.157</v>
      </c>
      <c r="F1605">
        <v>45.039000000000001</v>
      </c>
      <c r="G1605">
        <v>0.26400000000000001</v>
      </c>
      <c r="H1605">
        <v>0.23810000000000001</v>
      </c>
      <c r="I1605">
        <v>0.71099999999999997</v>
      </c>
      <c r="J1605">
        <v>0.14699999999999999</v>
      </c>
      <c r="K1605">
        <v>0.54890000000000005</v>
      </c>
      <c r="L1605" s="67">
        <v>28556</v>
      </c>
      <c r="M1605">
        <v>137.9</v>
      </c>
      <c r="N1605">
        <v>1605</v>
      </c>
      <c r="O1605">
        <v>95.7</v>
      </c>
      <c r="P1605">
        <v>0.63300000000000001</v>
      </c>
    </row>
    <row r="1606" spans="1:16" x14ac:dyDescent="0.3">
      <c r="A1606">
        <v>1604</v>
      </c>
      <c r="B1606" s="68">
        <v>120458436</v>
      </c>
      <c r="C1606" s="67">
        <v>8014486</v>
      </c>
      <c r="D1606" s="67">
        <v>57347615</v>
      </c>
      <c r="E1606" s="7">
        <v>1.131</v>
      </c>
      <c r="F1606">
        <v>69.206999999999994</v>
      </c>
      <c r="G1606">
        <v>0.26200000000000001</v>
      </c>
      <c r="H1606">
        <v>0.22309999999999999</v>
      </c>
      <c r="I1606">
        <v>0.748</v>
      </c>
      <c r="J1606">
        <v>0.20799999999999999</v>
      </c>
      <c r="K1606">
        <v>0.62639999999999996</v>
      </c>
      <c r="L1606" s="67">
        <v>43075</v>
      </c>
      <c r="M1606">
        <v>200</v>
      </c>
      <c r="N1606">
        <v>1001</v>
      </c>
      <c r="O1606">
        <v>53.69</v>
      </c>
      <c r="P1606">
        <v>0.77</v>
      </c>
    </row>
    <row r="1607" spans="1:16" x14ac:dyDescent="0.3">
      <c r="A1607">
        <v>1605</v>
      </c>
      <c r="B1607" s="68">
        <v>24625856</v>
      </c>
      <c r="C1607" s="67">
        <v>2109120</v>
      </c>
      <c r="D1607" s="67">
        <v>90083122</v>
      </c>
      <c r="E1607" s="7">
        <v>1.524</v>
      </c>
      <c r="F1607">
        <v>37.290999999999997</v>
      </c>
      <c r="G1607">
        <v>0.13</v>
      </c>
      <c r="H1607">
        <v>0.31569999999999998</v>
      </c>
      <c r="I1607">
        <v>0.72699999999999998</v>
      </c>
      <c r="J1607">
        <v>0.17100000000000001</v>
      </c>
      <c r="K1607">
        <v>0.27129999999999999</v>
      </c>
      <c r="L1607" s="67">
        <v>42931</v>
      </c>
      <c r="M1607">
        <v>185.7</v>
      </c>
      <c r="N1607">
        <v>1685</v>
      </c>
      <c r="O1607">
        <v>84.44</v>
      </c>
      <c r="P1607">
        <v>0.63700000000000001</v>
      </c>
    </row>
    <row r="1608" spans="1:16" x14ac:dyDescent="0.3">
      <c r="A1608">
        <v>1606</v>
      </c>
      <c r="B1608" s="68">
        <v>279292832</v>
      </c>
      <c r="C1608" s="67">
        <v>25773087</v>
      </c>
      <c r="D1608" s="67">
        <v>200580992</v>
      </c>
      <c r="E1608" s="7">
        <v>1.19</v>
      </c>
      <c r="F1608">
        <v>46.088000000000001</v>
      </c>
      <c r="G1608">
        <v>0.55900000000000005</v>
      </c>
      <c r="H1608">
        <v>0.1666</v>
      </c>
      <c r="I1608">
        <v>0.78300000000000003</v>
      </c>
      <c r="J1608">
        <v>0.224</v>
      </c>
      <c r="K1608">
        <v>0.77139999999999997</v>
      </c>
      <c r="L1608" s="67">
        <v>75239</v>
      </c>
      <c r="M1608">
        <v>198.4</v>
      </c>
      <c r="N1608">
        <v>2459</v>
      </c>
      <c r="O1608">
        <v>71.37</v>
      </c>
      <c r="P1608">
        <v>0.72699999999999998</v>
      </c>
    </row>
    <row r="1609" spans="1:16" x14ac:dyDescent="0.3">
      <c r="A1609">
        <v>1607</v>
      </c>
      <c r="B1609" s="68">
        <v>81952110</v>
      </c>
      <c r="C1609" s="67">
        <v>8227700</v>
      </c>
      <c r="D1609" s="67">
        <v>70539721</v>
      </c>
      <c r="E1609" s="7">
        <v>1.121</v>
      </c>
      <c r="F1609">
        <v>46.271000000000001</v>
      </c>
      <c r="G1609">
        <v>0.35</v>
      </c>
      <c r="H1609">
        <v>0.25700000000000001</v>
      </c>
      <c r="I1609">
        <v>0.82899999999999996</v>
      </c>
      <c r="J1609">
        <v>0.13700000000000001</v>
      </c>
      <c r="K1609">
        <v>0.45390000000000003</v>
      </c>
      <c r="L1609" s="67">
        <v>41655</v>
      </c>
      <c r="M1609">
        <v>165.3</v>
      </c>
      <c r="N1609">
        <v>1503</v>
      </c>
      <c r="O1609">
        <v>59.47</v>
      </c>
      <c r="P1609">
        <v>0.73399999999999999</v>
      </c>
    </row>
    <row r="1610" spans="1:16" x14ac:dyDescent="0.3">
      <c r="A1610">
        <v>1608</v>
      </c>
      <c r="B1610" s="68">
        <v>208556686</v>
      </c>
      <c r="C1610" s="67">
        <v>16876819</v>
      </c>
      <c r="D1610" s="67">
        <v>90348178</v>
      </c>
      <c r="E1610" s="7">
        <v>1.3819999999999999</v>
      </c>
      <c r="F1610">
        <v>40.387999999999998</v>
      </c>
      <c r="G1610">
        <v>0.40300000000000002</v>
      </c>
      <c r="H1610">
        <v>0.23530000000000001</v>
      </c>
      <c r="I1610">
        <v>0.77600000000000002</v>
      </c>
      <c r="J1610">
        <v>0.182</v>
      </c>
      <c r="K1610">
        <v>0.79369999999999996</v>
      </c>
      <c r="L1610" s="67">
        <v>112707</v>
      </c>
      <c r="M1610">
        <v>156.6</v>
      </c>
      <c r="N1610">
        <v>1700</v>
      </c>
      <c r="O1610">
        <v>66.98</v>
      </c>
      <c r="P1610">
        <v>0.72599999999999998</v>
      </c>
    </row>
    <row r="1611" spans="1:16" x14ac:dyDescent="0.3">
      <c r="A1611">
        <v>1609</v>
      </c>
      <c r="B1611" s="68">
        <v>207335435</v>
      </c>
      <c r="C1611" s="67">
        <v>16826313</v>
      </c>
      <c r="D1611" s="67">
        <v>101190784</v>
      </c>
      <c r="E1611" s="7">
        <v>1.2689999999999999</v>
      </c>
      <c r="F1611">
        <v>83.728999999999999</v>
      </c>
      <c r="G1611">
        <v>0.48199999999999998</v>
      </c>
      <c r="H1611">
        <v>0.32329999999999998</v>
      </c>
      <c r="I1611">
        <v>0.85499999999999998</v>
      </c>
      <c r="J1611">
        <v>0.19500000000000001</v>
      </c>
      <c r="K1611">
        <v>0.51439999999999997</v>
      </c>
      <c r="L1611" s="67">
        <v>43965</v>
      </c>
      <c r="M1611">
        <v>196.6</v>
      </c>
      <c r="N1611">
        <v>1712</v>
      </c>
      <c r="O1611">
        <v>57.89</v>
      </c>
      <c r="P1611">
        <v>0.59499999999999997</v>
      </c>
    </row>
    <row r="1612" spans="1:16" x14ac:dyDescent="0.3">
      <c r="A1612">
        <v>1610</v>
      </c>
      <c r="B1612" s="68">
        <v>65094497</v>
      </c>
      <c r="C1612" s="67">
        <v>5702185</v>
      </c>
      <c r="D1612" s="67">
        <v>38357204</v>
      </c>
      <c r="E1612" s="7">
        <v>1.1559999999999999</v>
      </c>
      <c r="F1612">
        <v>57.061999999999998</v>
      </c>
      <c r="G1612">
        <v>0.16</v>
      </c>
      <c r="H1612">
        <v>0.33250000000000002</v>
      </c>
      <c r="I1612">
        <v>0.65500000000000003</v>
      </c>
      <c r="J1612">
        <v>0.191</v>
      </c>
      <c r="K1612">
        <v>0.4471</v>
      </c>
      <c r="L1612" s="67">
        <v>60641</v>
      </c>
      <c r="M1612">
        <v>164.2</v>
      </c>
      <c r="N1612">
        <v>929</v>
      </c>
      <c r="O1612">
        <v>49.16</v>
      </c>
      <c r="P1612">
        <v>0.71499999999999997</v>
      </c>
    </row>
    <row r="1613" spans="1:16" x14ac:dyDescent="0.3">
      <c r="A1613">
        <v>1611</v>
      </c>
      <c r="B1613" s="68">
        <v>89708217</v>
      </c>
      <c r="C1613" s="67">
        <v>10068426</v>
      </c>
      <c r="D1613" s="67">
        <v>108475523</v>
      </c>
      <c r="E1613" s="7">
        <v>1.0529999999999999</v>
      </c>
      <c r="F1613">
        <v>47.085999999999999</v>
      </c>
      <c r="G1613">
        <v>0.316</v>
      </c>
      <c r="H1613">
        <v>0.31879999999999997</v>
      </c>
      <c r="I1613">
        <v>0.60499999999999998</v>
      </c>
      <c r="J1613">
        <v>0.17599999999999999</v>
      </c>
      <c r="K1613">
        <v>0.35210000000000002</v>
      </c>
      <c r="L1613" s="67">
        <v>25913</v>
      </c>
      <c r="M1613">
        <v>326.39999999999998</v>
      </c>
      <c r="N1613">
        <v>1967</v>
      </c>
      <c r="O1613">
        <v>70.13</v>
      </c>
      <c r="P1613">
        <v>0.71199999999999997</v>
      </c>
    </row>
    <row r="1614" spans="1:16" x14ac:dyDescent="0.3">
      <c r="A1614">
        <v>1612</v>
      </c>
      <c r="B1614" s="68">
        <v>62547485</v>
      </c>
      <c r="C1614" s="67">
        <v>9065058</v>
      </c>
      <c r="D1614" s="67">
        <v>87195479</v>
      </c>
      <c r="E1614" s="7">
        <v>1.119</v>
      </c>
      <c r="F1614">
        <v>61.179000000000002</v>
      </c>
      <c r="G1614">
        <v>0.33100000000000002</v>
      </c>
      <c r="H1614">
        <v>0.28039999999999998</v>
      </c>
      <c r="I1614">
        <v>0.69699999999999995</v>
      </c>
      <c r="J1614">
        <v>0.158</v>
      </c>
      <c r="K1614">
        <v>0.51690000000000003</v>
      </c>
      <c r="L1614" s="67">
        <v>28218</v>
      </c>
      <c r="M1614">
        <v>157</v>
      </c>
      <c r="N1614">
        <v>2044</v>
      </c>
      <c r="O1614">
        <v>56.02</v>
      </c>
      <c r="P1614">
        <v>0.69699999999999995</v>
      </c>
    </row>
    <row r="1615" spans="1:16" x14ac:dyDescent="0.3">
      <c r="A1615">
        <v>1613</v>
      </c>
      <c r="B1615" s="68">
        <v>139652950</v>
      </c>
      <c r="C1615" s="67">
        <v>11471573</v>
      </c>
      <c r="D1615" s="67">
        <v>63465455</v>
      </c>
      <c r="E1615" s="7">
        <v>1.5109999999999999</v>
      </c>
      <c r="F1615">
        <v>31.934999999999999</v>
      </c>
      <c r="G1615">
        <v>0.50900000000000001</v>
      </c>
      <c r="H1615">
        <v>0.30330000000000001</v>
      </c>
      <c r="I1615">
        <v>0.71099999999999997</v>
      </c>
      <c r="J1615">
        <v>0.157</v>
      </c>
      <c r="K1615">
        <v>0.59589999999999999</v>
      </c>
      <c r="L1615" s="67">
        <v>46345</v>
      </c>
      <c r="M1615">
        <v>285.8</v>
      </c>
      <c r="N1615">
        <v>1694</v>
      </c>
      <c r="O1615">
        <v>65.53</v>
      </c>
      <c r="P1615">
        <v>0.64800000000000002</v>
      </c>
    </row>
    <row r="1616" spans="1:16" x14ac:dyDescent="0.3">
      <c r="A1616">
        <v>1614</v>
      </c>
      <c r="B1616" s="68">
        <v>74818935</v>
      </c>
      <c r="C1616" s="67">
        <v>3400713</v>
      </c>
      <c r="D1616" s="67">
        <v>44252337</v>
      </c>
      <c r="E1616" s="7">
        <v>1.2529999999999999</v>
      </c>
      <c r="F1616">
        <v>45.66</v>
      </c>
      <c r="G1616">
        <v>0.47099999999999997</v>
      </c>
      <c r="H1616">
        <v>0.19570000000000001</v>
      </c>
      <c r="I1616">
        <v>0.67200000000000004</v>
      </c>
      <c r="J1616">
        <v>0.16600000000000001</v>
      </c>
      <c r="K1616">
        <v>0.3926</v>
      </c>
      <c r="L1616" s="67">
        <v>31671</v>
      </c>
      <c r="M1616">
        <v>182.7</v>
      </c>
      <c r="N1616">
        <v>1239</v>
      </c>
      <c r="O1616">
        <v>51.72</v>
      </c>
      <c r="P1616">
        <v>0.60199999999999998</v>
      </c>
    </row>
    <row r="1617" spans="1:16" x14ac:dyDescent="0.3">
      <c r="A1617">
        <v>1615</v>
      </c>
      <c r="B1617" s="68">
        <v>67906139</v>
      </c>
      <c r="C1617" s="67">
        <v>10989361</v>
      </c>
      <c r="D1617" s="67">
        <v>117744955</v>
      </c>
      <c r="E1617" s="7">
        <v>1.1819999999999999</v>
      </c>
      <c r="F1617">
        <v>45.517000000000003</v>
      </c>
      <c r="G1617">
        <v>0.28699999999999998</v>
      </c>
      <c r="H1617">
        <v>0.28689999999999999</v>
      </c>
      <c r="I1617">
        <v>0.77</v>
      </c>
      <c r="J1617">
        <v>0.183</v>
      </c>
      <c r="K1617">
        <v>0.56399999999999995</v>
      </c>
      <c r="L1617" s="67">
        <v>30095</v>
      </c>
      <c r="M1617">
        <v>266.89999999999998</v>
      </c>
      <c r="N1617">
        <v>2302</v>
      </c>
      <c r="O1617">
        <v>55.42</v>
      </c>
      <c r="P1617">
        <v>0.64700000000000002</v>
      </c>
    </row>
    <row r="1618" spans="1:16" x14ac:dyDescent="0.3">
      <c r="A1618">
        <v>1616</v>
      </c>
      <c r="B1618" s="68">
        <v>50102492</v>
      </c>
      <c r="C1618" s="67">
        <v>3497447</v>
      </c>
      <c r="D1618" s="67">
        <v>89571382</v>
      </c>
      <c r="E1618" s="7">
        <v>1.3120000000000001</v>
      </c>
      <c r="F1618">
        <v>46.301000000000002</v>
      </c>
      <c r="G1618">
        <v>0.34</v>
      </c>
      <c r="H1618">
        <v>0.17829999999999999</v>
      </c>
      <c r="I1618">
        <v>0.77500000000000002</v>
      </c>
      <c r="J1618">
        <v>0.19600000000000001</v>
      </c>
      <c r="K1618">
        <v>0.39150000000000001</v>
      </c>
      <c r="L1618" s="67">
        <v>49182</v>
      </c>
      <c r="M1618">
        <v>99.4</v>
      </c>
      <c r="N1618">
        <v>1694</v>
      </c>
      <c r="O1618">
        <v>58.91</v>
      </c>
      <c r="P1618">
        <v>0.65100000000000002</v>
      </c>
    </row>
    <row r="1619" spans="1:16" x14ac:dyDescent="0.3">
      <c r="A1619">
        <v>1617</v>
      </c>
      <c r="B1619" s="68">
        <v>60586132</v>
      </c>
      <c r="C1619" s="67">
        <v>4744114</v>
      </c>
      <c r="D1619" s="67">
        <v>48974770</v>
      </c>
      <c r="E1619" s="7">
        <v>1.0980000000000001</v>
      </c>
      <c r="F1619">
        <v>52.887999999999998</v>
      </c>
      <c r="G1619">
        <v>0.42499999999999999</v>
      </c>
      <c r="H1619">
        <v>0.17519999999999999</v>
      </c>
      <c r="I1619">
        <v>0.81299999999999994</v>
      </c>
      <c r="J1619">
        <v>0.12</v>
      </c>
      <c r="K1619">
        <v>0.55310000000000004</v>
      </c>
      <c r="L1619" s="67">
        <v>25315</v>
      </c>
      <c r="M1619">
        <v>140.9</v>
      </c>
      <c r="N1619">
        <v>1093</v>
      </c>
      <c r="O1619">
        <v>65.06</v>
      </c>
      <c r="P1619">
        <v>0.75600000000000001</v>
      </c>
    </row>
    <row r="1620" spans="1:16" x14ac:dyDescent="0.3">
      <c r="A1620">
        <v>1618</v>
      </c>
      <c r="B1620" s="68">
        <v>236745339</v>
      </c>
      <c r="C1620" s="67">
        <v>11837940</v>
      </c>
      <c r="D1620" s="67">
        <v>157460630</v>
      </c>
      <c r="E1620" s="7">
        <v>1.2370000000000001</v>
      </c>
      <c r="F1620">
        <v>89.397999999999996</v>
      </c>
      <c r="G1620">
        <v>0.254</v>
      </c>
      <c r="H1620">
        <v>0.18129999999999999</v>
      </c>
      <c r="I1620">
        <v>0.77300000000000002</v>
      </c>
      <c r="J1620">
        <v>0.26600000000000001</v>
      </c>
      <c r="K1620">
        <v>0.4148</v>
      </c>
      <c r="L1620" s="67">
        <v>41266</v>
      </c>
      <c r="M1620">
        <v>368.6</v>
      </c>
      <c r="N1620">
        <v>1895</v>
      </c>
      <c r="O1620">
        <v>64.319999999999993</v>
      </c>
      <c r="P1620">
        <v>0.68400000000000005</v>
      </c>
    </row>
    <row r="1621" spans="1:16" x14ac:dyDescent="0.3">
      <c r="A1621">
        <v>1619</v>
      </c>
      <c r="B1621" s="68">
        <v>377464693</v>
      </c>
      <c r="C1621" s="67">
        <v>31159309</v>
      </c>
      <c r="D1621" s="67">
        <v>172887717</v>
      </c>
      <c r="E1621" s="7">
        <v>1.3759999999999999</v>
      </c>
      <c r="F1621">
        <v>51.860999999999997</v>
      </c>
      <c r="G1621">
        <v>0.36199999999999999</v>
      </c>
      <c r="H1621">
        <v>0.29339999999999999</v>
      </c>
      <c r="I1621">
        <v>0.52400000000000002</v>
      </c>
      <c r="J1621">
        <v>0.19500000000000001</v>
      </c>
      <c r="K1621">
        <v>0.61419999999999997</v>
      </c>
      <c r="L1621" s="67">
        <v>113270</v>
      </c>
      <c r="M1621">
        <v>228.5</v>
      </c>
      <c r="N1621">
        <v>3870</v>
      </c>
      <c r="O1621">
        <v>77.41</v>
      </c>
      <c r="P1621">
        <v>0.77800000000000002</v>
      </c>
    </row>
    <row r="1622" spans="1:16" x14ac:dyDescent="0.3">
      <c r="A1622">
        <v>1620</v>
      </c>
      <c r="B1622" s="68">
        <v>60136380</v>
      </c>
      <c r="C1622" s="67">
        <v>6240091</v>
      </c>
      <c r="D1622" s="67">
        <v>76266068</v>
      </c>
      <c r="E1622" s="7">
        <v>1.25</v>
      </c>
      <c r="F1622">
        <v>46.308</v>
      </c>
      <c r="G1622">
        <v>0.434</v>
      </c>
      <c r="H1622">
        <v>0.14760000000000001</v>
      </c>
      <c r="I1622">
        <v>0.59099999999999997</v>
      </c>
      <c r="J1622">
        <v>0.182</v>
      </c>
      <c r="K1622">
        <v>0.70289999999999997</v>
      </c>
      <c r="L1622" s="67">
        <v>22471</v>
      </c>
      <c r="M1622">
        <v>206.6</v>
      </c>
      <c r="N1622">
        <v>2245</v>
      </c>
      <c r="O1622">
        <v>50.79</v>
      </c>
      <c r="P1622">
        <v>0.64500000000000002</v>
      </c>
    </row>
    <row r="1623" spans="1:16" x14ac:dyDescent="0.3">
      <c r="A1623">
        <v>1621</v>
      </c>
      <c r="B1623" s="68">
        <v>190545940</v>
      </c>
      <c r="C1623" s="67">
        <v>21005935</v>
      </c>
      <c r="D1623" s="67">
        <v>119618216</v>
      </c>
      <c r="E1623" s="7">
        <v>1.145</v>
      </c>
      <c r="F1623">
        <v>42.441000000000003</v>
      </c>
      <c r="G1623">
        <v>0.45100000000000001</v>
      </c>
      <c r="H1623">
        <v>0.25559999999999999</v>
      </c>
      <c r="I1623">
        <v>0.79</v>
      </c>
      <c r="J1623">
        <v>0.14399999999999999</v>
      </c>
      <c r="K1623">
        <v>0.68710000000000004</v>
      </c>
      <c r="L1623" s="67">
        <v>82602</v>
      </c>
      <c r="M1623">
        <v>166.9</v>
      </c>
      <c r="N1623">
        <v>2463</v>
      </c>
      <c r="O1623">
        <v>63.16</v>
      </c>
      <c r="P1623">
        <v>0.72199999999999998</v>
      </c>
    </row>
    <row r="1624" spans="1:16" x14ac:dyDescent="0.3">
      <c r="A1624">
        <v>1622</v>
      </c>
      <c r="B1624" s="68">
        <v>118857698</v>
      </c>
      <c r="C1624" s="67">
        <v>6187013</v>
      </c>
      <c r="D1624" s="67">
        <v>42976440</v>
      </c>
      <c r="E1624" s="7">
        <v>1.151</v>
      </c>
      <c r="F1624">
        <v>37.81</v>
      </c>
      <c r="G1624">
        <v>0.40400000000000003</v>
      </c>
      <c r="H1624">
        <v>0.26860000000000001</v>
      </c>
      <c r="I1624">
        <v>0.48199999999999998</v>
      </c>
      <c r="J1624">
        <v>0.16800000000000001</v>
      </c>
      <c r="K1624">
        <v>0.53610000000000002</v>
      </c>
      <c r="L1624" s="67">
        <v>43946</v>
      </c>
      <c r="M1624">
        <v>296.89999999999998</v>
      </c>
      <c r="N1624">
        <v>2425</v>
      </c>
      <c r="O1624">
        <v>32.450000000000003</v>
      </c>
      <c r="P1624">
        <v>0.59599999999999997</v>
      </c>
    </row>
    <row r="1625" spans="1:16" x14ac:dyDescent="0.3">
      <c r="A1625">
        <v>1623</v>
      </c>
      <c r="B1625" s="68">
        <v>91270057</v>
      </c>
      <c r="C1625" s="67">
        <v>2130519</v>
      </c>
      <c r="D1625" s="67">
        <v>32774660</v>
      </c>
      <c r="E1625" s="7">
        <v>1.171</v>
      </c>
      <c r="F1625">
        <v>66.474000000000004</v>
      </c>
      <c r="G1625">
        <v>0.27600000000000002</v>
      </c>
      <c r="H1625">
        <v>0.18110000000000001</v>
      </c>
      <c r="I1625">
        <v>0.435</v>
      </c>
      <c r="J1625">
        <v>0.17499999999999999</v>
      </c>
      <c r="K1625">
        <v>0.3589</v>
      </c>
      <c r="L1625" s="67">
        <v>35121</v>
      </c>
      <c r="M1625">
        <v>204.3</v>
      </c>
      <c r="N1625">
        <v>943</v>
      </c>
      <c r="O1625">
        <v>69.069999999999993</v>
      </c>
      <c r="P1625">
        <v>0.69399999999999995</v>
      </c>
    </row>
    <row r="1626" spans="1:16" x14ac:dyDescent="0.3">
      <c r="A1626">
        <v>1624</v>
      </c>
      <c r="B1626" s="68">
        <v>45641315</v>
      </c>
      <c r="C1626" s="67">
        <v>9211982</v>
      </c>
      <c r="D1626" s="67">
        <v>119829822</v>
      </c>
      <c r="E1626" s="7">
        <v>1.1040000000000001</v>
      </c>
      <c r="F1626">
        <v>30.963999999999999</v>
      </c>
      <c r="G1626">
        <v>0.49</v>
      </c>
      <c r="H1626">
        <v>0.2102</v>
      </c>
      <c r="I1626">
        <v>0.71</v>
      </c>
      <c r="J1626">
        <v>0.17799999999999999</v>
      </c>
      <c r="K1626">
        <v>0.96</v>
      </c>
      <c r="L1626" s="67">
        <v>46650</v>
      </c>
      <c r="M1626">
        <v>100.3</v>
      </c>
      <c r="N1626">
        <v>1887</v>
      </c>
      <c r="O1626">
        <v>71.349999999999994</v>
      </c>
      <c r="P1626">
        <v>0.64300000000000002</v>
      </c>
    </row>
    <row r="1627" spans="1:16" x14ac:dyDescent="0.3">
      <c r="A1627">
        <v>1625</v>
      </c>
      <c r="B1627" s="68">
        <v>249024394</v>
      </c>
      <c r="C1627" s="67">
        <v>7633984</v>
      </c>
      <c r="D1627" s="67">
        <v>88197209</v>
      </c>
      <c r="E1627" s="7">
        <v>1.1040000000000001</v>
      </c>
      <c r="F1627">
        <v>66.858000000000004</v>
      </c>
      <c r="G1627">
        <v>0.41799999999999998</v>
      </c>
      <c r="H1627">
        <v>0.29530000000000001</v>
      </c>
      <c r="I1627">
        <v>0.63</v>
      </c>
      <c r="J1627">
        <v>0.18</v>
      </c>
      <c r="K1627">
        <v>0.29310000000000003</v>
      </c>
      <c r="L1627" s="67">
        <v>64667</v>
      </c>
      <c r="M1627">
        <v>226.7</v>
      </c>
      <c r="N1627">
        <v>1393</v>
      </c>
      <c r="O1627">
        <v>79.37</v>
      </c>
      <c r="P1627">
        <v>0.60699999999999998</v>
      </c>
    </row>
    <row r="1628" spans="1:16" x14ac:dyDescent="0.3">
      <c r="A1628">
        <v>1626</v>
      </c>
      <c r="B1628" s="68">
        <v>90141540</v>
      </c>
      <c r="C1628" s="67">
        <v>3666928</v>
      </c>
      <c r="D1628" s="67">
        <v>68817948</v>
      </c>
      <c r="E1628" s="7">
        <v>1.069</v>
      </c>
      <c r="F1628">
        <v>51.786999999999999</v>
      </c>
      <c r="G1628">
        <v>0.37</v>
      </c>
      <c r="H1628">
        <v>0.189</v>
      </c>
      <c r="I1628">
        <v>0.72199999999999998</v>
      </c>
      <c r="J1628">
        <v>0.21299999999999999</v>
      </c>
      <c r="K1628">
        <v>0.28189999999999998</v>
      </c>
      <c r="L1628" s="67">
        <v>57570</v>
      </c>
      <c r="M1628">
        <v>132.19999999999999</v>
      </c>
      <c r="N1628">
        <v>1210</v>
      </c>
      <c r="O1628">
        <v>50.89</v>
      </c>
      <c r="P1628">
        <v>0.61899999999999999</v>
      </c>
    </row>
    <row r="1629" spans="1:16" x14ac:dyDescent="0.3">
      <c r="A1629">
        <v>1627</v>
      </c>
      <c r="B1629" s="68">
        <v>288849348</v>
      </c>
      <c r="C1629" s="67">
        <v>12670423</v>
      </c>
      <c r="D1629" s="67">
        <v>83615598</v>
      </c>
      <c r="E1629" s="7">
        <v>1.1220000000000001</v>
      </c>
      <c r="F1629">
        <v>61.09</v>
      </c>
      <c r="G1629">
        <v>0.42299999999999999</v>
      </c>
      <c r="H1629">
        <v>0.23350000000000001</v>
      </c>
      <c r="I1629">
        <v>0.82299999999999995</v>
      </c>
      <c r="J1629">
        <v>0.10100000000000001</v>
      </c>
      <c r="K1629">
        <v>0.64890000000000003</v>
      </c>
      <c r="L1629" s="67">
        <v>49994</v>
      </c>
      <c r="M1629">
        <v>296.39999999999998</v>
      </c>
      <c r="N1629">
        <v>1705</v>
      </c>
      <c r="O1629">
        <v>85.33</v>
      </c>
      <c r="P1629">
        <v>0.754</v>
      </c>
    </row>
    <row r="1630" spans="1:16" x14ac:dyDescent="0.3">
      <c r="A1630">
        <v>1628</v>
      </c>
      <c r="B1630" s="68">
        <v>13474898</v>
      </c>
      <c r="C1630" s="67">
        <v>1057199</v>
      </c>
      <c r="D1630" s="67">
        <v>81026580</v>
      </c>
      <c r="E1630" s="7">
        <v>1.21</v>
      </c>
      <c r="F1630">
        <v>41.600999999999999</v>
      </c>
      <c r="G1630">
        <v>0.08</v>
      </c>
      <c r="H1630">
        <v>0.2248</v>
      </c>
      <c r="I1630">
        <v>0.63100000000000001</v>
      </c>
      <c r="J1630">
        <v>0.157</v>
      </c>
      <c r="K1630">
        <v>0.34899999999999998</v>
      </c>
      <c r="L1630" s="67">
        <v>66033</v>
      </c>
      <c r="M1630">
        <v>73.400000000000006</v>
      </c>
      <c r="N1630">
        <v>1556</v>
      </c>
      <c r="O1630">
        <v>81.8</v>
      </c>
      <c r="P1630">
        <v>0.83599999999999997</v>
      </c>
    </row>
    <row r="1631" spans="1:16" x14ac:dyDescent="0.3">
      <c r="A1631">
        <v>1629</v>
      </c>
      <c r="B1631" s="68">
        <v>80742625</v>
      </c>
      <c r="C1631" s="67">
        <v>2789368</v>
      </c>
      <c r="D1631" s="67">
        <v>37476692</v>
      </c>
      <c r="E1631" s="7">
        <v>1.145</v>
      </c>
      <c r="F1631">
        <v>40.984999999999999</v>
      </c>
      <c r="G1631">
        <v>0.24199999999999999</v>
      </c>
      <c r="H1631">
        <v>0.152</v>
      </c>
      <c r="I1631">
        <v>0.41</v>
      </c>
      <c r="J1631">
        <v>0.16600000000000001</v>
      </c>
      <c r="K1631">
        <v>0.48959999999999998</v>
      </c>
      <c r="L1631" s="67">
        <v>47362</v>
      </c>
      <c r="M1631">
        <v>235.8</v>
      </c>
      <c r="N1631">
        <v>1640</v>
      </c>
      <c r="O1631">
        <v>49.45</v>
      </c>
      <c r="P1631">
        <v>0.72799999999999998</v>
      </c>
    </row>
    <row r="1632" spans="1:16" x14ac:dyDescent="0.3">
      <c r="A1632">
        <v>1630</v>
      </c>
      <c r="B1632" s="68">
        <v>96833119</v>
      </c>
      <c r="C1632" s="67">
        <v>9606279</v>
      </c>
      <c r="D1632" s="67">
        <v>87474620</v>
      </c>
      <c r="E1632" s="7">
        <v>1.155</v>
      </c>
      <c r="F1632">
        <v>45.11</v>
      </c>
      <c r="G1632">
        <v>0.44800000000000001</v>
      </c>
      <c r="H1632">
        <v>0.2064</v>
      </c>
      <c r="I1632">
        <v>0.79</v>
      </c>
      <c r="J1632">
        <v>0.17100000000000001</v>
      </c>
      <c r="K1632">
        <v>0.53200000000000003</v>
      </c>
      <c r="L1632" s="67">
        <v>44185</v>
      </c>
      <c r="M1632">
        <v>153.19999999999999</v>
      </c>
      <c r="N1632">
        <v>1663</v>
      </c>
      <c r="O1632">
        <v>57.79</v>
      </c>
      <c r="P1632">
        <v>0.70799999999999996</v>
      </c>
    </row>
    <row r="1633" spans="1:16" x14ac:dyDescent="0.3">
      <c r="A1633">
        <v>1631</v>
      </c>
      <c r="B1633" s="68">
        <v>57533542</v>
      </c>
      <c r="C1633" s="67">
        <v>7295674</v>
      </c>
      <c r="D1633" s="67">
        <v>169351004</v>
      </c>
      <c r="E1633" s="7">
        <v>1.1120000000000001</v>
      </c>
      <c r="F1633">
        <v>39.953000000000003</v>
      </c>
      <c r="G1633">
        <v>0.27100000000000002</v>
      </c>
      <c r="H1633">
        <v>0.16619999999999999</v>
      </c>
      <c r="I1633">
        <v>0.88</v>
      </c>
      <c r="J1633">
        <v>0.24199999999999999</v>
      </c>
      <c r="K1633">
        <v>0.76319999999999999</v>
      </c>
      <c r="L1633" s="67">
        <v>45625</v>
      </c>
      <c r="M1633">
        <v>159.69999999999999</v>
      </c>
      <c r="N1633">
        <v>1640</v>
      </c>
      <c r="O1633">
        <v>69.53</v>
      </c>
      <c r="P1633">
        <v>0.73</v>
      </c>
    </row>
    <row r="1634" spans="1:16" x14ac:dyDescent="0.3">
      <c r="A1634">
        <v>1632</v>
      </c>
      <c r="B1634" s="68">
        <v>25404589</v>
      </c>
      <c r="C1634" s="67">
        <v>2938844</v>
      </c>
      <c r="D1634" s="67">
        <v>91595810</v>
      </c>
      <c r="E1634" s="7">
        <v>1.085</v>
      </c>
      <c r="F1634">
        <v>26.885999999999999</v>
      </c>
      <c r="G1634">
        <v>0.63</v>
      </c>
      <c r="H1634">
        <v>0.31740000000000002</v>
      </c>
      <c r="I1634">
        <v>0.60299999999999998</v>
      </c>
      <c r="J1634">
        <v>0.216</v>
      </c>
      <c r="K1634">
        <v>0.36449999999999999</v>
      </c>
      <c r="L1634" s="67">
        <v>17032</v>
      </c>
      <c r="M1634">
        <v>105.2</v>
      </c>
      <c r="N1634">
        <v>1505</v>
      </c>
      <c r="O1634">
        <v>65.44</v>
      </c>
      <c r="P1634">
        <v>0.83699999999999997</v>
      </c>
    </row>
    <row r="1635" spans="1:16" x14ac:dyDescent="0.3">
      <c r="A1635">
        <v>1633</v>
      </c>
      <c r="B1635" s="68">
        <v>103267218</v>
      </c>
      <c r="C1635" s="67">
        <v>15802201</v>
      </c>
      <c r="D1635" s="67">
        <v>154990406</v>
      </c>
      <c r="E1635" s="7">
        <v>1.161</v>
      </c>
      <c r="F1635">
        <v>58.844999999999999</v>
      </c>
      <c r="G1635">
        <v>0.42399999999999999</v>
      </c>
      <c r="H1635">
        <v>0.23180000000000001</v>
      </c>
      <c r="I1635">
        <v>0.60199999999999998</v>
      </c>
      <c r="J1635">
        <v>0.13400000000000001</v>
      </c>
      <c r="K1635">
        <v>0.66</v>
      </c>
      <c r="L1635" s="67">
        <v>29194</v>
      </c>
      <c r="M1635">
        <v>211.2</v>
      </c>
      <c r="N1635">
        <v>3709</v>
      </c>
      <c r="O1635">
        <v>77.44</v>
      </c>
      <c r="P1635">
        <v>0.67100000000000004</v>
      </c>
    </row>
    <row r="1636" spans="1:16" x14ac:dyDescent="0.3">
      <c r="A1636">
        <v>1634</v>
      </c>
      <c r="B1636" s="68">
        <v>147831767</v>
      </c>
      <c r="C1636" s="67">
        <v>9890784</v>
      </c>
      <c r="D1636" s="67">
        <v>86618680</v>
      </c>
      <c r="E1636" s="7">
        <v>1.2490000000000001</v>
      </c>
      <c r="F1636">
        <v>67.186000000000007</v>
      </c>
      <c r="G1636">
        <v>0.41399999999999998</v>
      </c>
      <c r="H1636">
        <v>0.32500000000000001</v>
      </c>
      <c r="I1636">
        <v>0.873</v>
      </c>
      <c r="J1636">
        <v>0.14799999999999999</v>
      </c>
      <c r="K1636">
        <v>0.35139999999999999</v>
      </c>
      <c r="L1636" s="67">
        <v>44169</v>
      </c>
      <c r="M1636">
        <v>159.1</v>
      </c>
      <c r="N1636">
        <v>1861</v>
      </c>
      <c r="O1636">
        <v>57.91</v>
      </c>
      <c r="P1636">
        <v>0.75600000000000001</v>
      </c>
    </row>
    <row r="1637" spans="1:16" x14ac:dyDescent="0.3">
      <c r="A1637">
        <v>1635</v>
      </c>
      <c r="B1637" s="68">
        <v>169805019</v>
      </c>
      <c r="C1637" s="67">
        <v>21259555</v>
      </c>
      <c r="D1637" s="67">
        <v>128918821</v>
      </c>
      <c r="E1637" s="7">
        <v>1.147</v>
      </c>
      <c r="F1637">
        <v>77.795000000000002</v>
      </c>
      <c r="G1637">
        <v>0.13500000000000001</v>
      </c>
      <c r="H1637">
        <v>0.193</v>
      </c>
      <c r="I1637">
        <v>0.88500000000000001</v>
      </c>
      <c r="J1637">
        <v>0.193</v>
      </c>
      <c r="K1637">
        <v>0.85440000000000005</v>
      </c>
      <c r="L1637" s="67">
        <v>55408</v>
      </c>
      <c r="M1637">
        <v>325.7</v>
      </c>
      <c r="N1637">
        <v>2028</v>
      </c>
      <c r="O1637">
        <v>54.94</v>
      </c>
      <c r="P1637">
        <v>0.89600000000000002</v>
      </c>
    </row>
    <row r="1638" spans="1:16" x14ac:dyDescent="0.3">
      <c r="A1638">
        <v>1636</v>
      </c>
      <c r="B1638" s="68">
        <v>153893606</v>
      </c>
      <c r="C1638" s="67">
        <v>10279056</v>
      </c>
      <c r="D1638" s="67">
        <v>92305737</v>
      </c>
      <c r="E1638" s="7">
        <v>1.1559999999999999</v>
      </c>
      <c r="F1638">
        <v>61.893000000000001</v>
      </c>
      <c r="G1638">
        <v>0.38900000000000001</v>
      </c>
      <c r="H1638">
        <v>0.30909999999999999</v>
      </c>
      <c r="I1638">
        <v>0.51</v>
      </c>
      <c r="J1638">
        <v>0.18099999999999999</v>
      </c>
      <c r="K1638">
        <v>0.36030000000000001</v>
      </c>
      <c r="L1638" s="67">
        <v>94499</v>
      </c>
      <c r="M1638">
        <v>91.8</v>
      </c>
      <c r="N1638">
        <v>2543</v>
      </c>
      <c r="O1638">
        <v>58.6</v>
      </c>
      <c r="P1638">
        <v>0.73699999999999999</v>
      </c>
    </row>
    <row r="1639" spans="1:16" x14ac:dyDescent="0.3">
      <c r="A1639">
        <v>1637</v>
      </c>
      <c r="B1639" s="68">
        <v>101213137</v>
      </c>
      <c r="C1639" s="67">
        <v>17921583</v>
      </c>
      <c r="D1639" s="67">
        <v>106003058</v>
      </c>
      <c r="E1639" s="7">
        <v>1.2390000000000001</v>
      </c>
      <c r="F1639">
        <v>61.648000000000003</v>
      </c>
      <c r="G1639">
        <v>0.245</v>
      </c>
      <c r="H1639">
        <v>0.31590000000000001</v>
      </c>
      <c r="I1639">
        <v>0.76100000000000001</v>
      </c>
      <c r="J1639">
        <v>0.21099999999999999</v>
      </c>
      <c r="K1639">
        <v>0.56040000000000001</v>
      </c>
      <c r="L1639" s="67">
        <v>66386</v>
      </c>
      <c r="M1639">
        <v>157.5</v>
      </c>
      <c r="N1639">
        <v>1599</v>
      </c>
      <c r="O1639">
        <v>65.959999999999994</v>
      </c>
      <c r="P1639">
        <v>0.64</v>
      </c>
    </row>
    <row r="1640" spans="1:16" x14ac:dyDescent="0.3">
      <c r="A1640">
        <v>1638</v>
      </c>
      <c r="B1640" s="68">
        <v>62388929</v>
      </c>
      <c r="C1640" s="67">
        <v>6267244</v>
      </c>
      <c r="D1640" s="67">
        <v>82968369</v>
      </c>
      <c r="E1640" s="7">
        <v>1.2470000000000001</v>
      </c>
      <c r="F1640">
        <v>47.338000000000001</v>
      </c>
      <c r="G1640">
        <v>0.26</v>
      </c>
      <c r="H1640">
        <v>0.27760000000000001</v>
      </c>
      <c r="I1640">
        <v>0.59899999999999998</v>
      </c>
      <c r="J1640">
        <v>0.192</v>
      </c>
      <c r="K1640">
        <v>0.36180000000000001</v>
      </c>
      <c r="L1640" s="67">
        <v>43319</v>
      </c>
      <c r="M1640">
        <v>165.4</v>
      </c>
      <c r="N1640">
        <v>1494</v>
      </c>
      <c r="O1640">
        <v>77.489999999999995</v>
      </c>
      <c r="P1640">
        <v>0.70799999999999996</v>
      </c>
    </row>
    <row r="1641" spans="1:16" x14ac:dyDescent="0.3">
      <c r="A1641">
        <v>1639</v>
      </c>
      <c r="B1641" s="68">
        <v>33588636</v>
      </c>
      <c r="C1641" s="67">
        <v>4431041</v>
      </c>
      <c r="D1641" s="67">
        <v>84991730</v>
      </c>
      <c r="E1641" s="7">
        <v>1.2749999999999999</v>
      </c>
      <c r="F1641">
        <v>36.773000000000003</v>
      </c>
      <c r="G1641">
        <v>0.31</v>
      </c>
      <c r="H1641">
        <v>0.2397</v>
      </c>
      <c r="I1641">
        <v>0.82199999999999995</v>
      </c>
      <c r="J1641">
        <v>0.14299999999999999</v>
      </c>
      <c r="K1641">
        <v>0.55049999999999999</v>
      </c>
      <c r="L1641" s="67">
        <v>27543</v>
      </c>
      <c r="M1641">
        <v>138.5</v>
      </c>
      <c r="N1641">
        <v>1409</v>
      </c>
      <c r="O1641">
        <v>84.42</v>
      </c>
      <c r="P1641">
        <v>0.77300000000000002</v>
      </c>
    </row>
    <row r="1642" spans="1:16" x14ac:dyDescent="0.3">
      <c r="A1642">
        <v>1640</v>
      </c>
      <c r="B1642" s="68">
        <v>95146145</v>
      </c>
      <c r="C1642" s="67">
        <v>4661610</v>
      </c>
      <c r="D1642" s="67">
        <v>86496806</v>
      </c>
      <c r="E1642" s="7">
        <v>1.224</v>
      </c>
      <c r="F1642">
        <v>44.329000000000001</v>
      </c>
      <c r="G1642">
        <v>0.32100000000000001</v>
      </c>
      <c r="H1642">
        <v>0.24490000000000001</v>
      </c>
      <c r="I1642">
        <v>0.81200000000000006</v>
      </c>
      <c r="J1642">
        <v>0.192</v>
      </c>
      <c r="K1642">
        <v>0.22</v>
      </c>
      <c r="L1642" s="67">
        <v>53597</v>
      </c>
      <c r="M1642">
        <v>181.1</v>
      </c>
      <c r="N1642">
        <v>1559</v>
      </c>
      <c r="O1642">
        <v>56.26</v>
      </c>
      <c r="P1642">
        <v>0.68899999999999995</v>
      </c>
    </row>
    <row r="1643" spans="1:16" x14ac:dyDescent="0.3">
      <c r="A1643">
        <v>1641</v>
      </c>
      <c r="B1643" s="68">
        <v>179843889</v>
      </c>
      <c r="C1643" s="67">
        <v>6687127</v>
      </c>
      <c r="D1643" s="67">
        <v>50923215</v>
      </c>
      <c r="E1643" s="7">
        <v>1.2370000000000001</v>
      </c>
      <c r="F1643">
        <v>71.135000000000005</v>
      </c>
      <c r="G1643">
        <v>0.315</v>
      </c>
      <c r="H1643">
        <v>0.2142</v>
      </c>
      <c r="I1643">
        <v>0.63800000000000001</v>
      </c>
      <c r="J1643">
        <v>0.17699999999999999</v>
      </c>
      <c r="K1643">
        <v>0.61299999999999999</v>
      </c>
      <c r="L1643" s="67">
        <v>29827</v>
      </c>
      <c r="M1643">
        <v>398.1</v>
      </c>
      <c r="N1643">
        <v>1390</v>
      </c>
      <c r="O1643">
        <v>51.69</v>
      </c>
      <c r="P1643">
        <v>0.67700000000000005</v>
      </c>
    </row>
    <row r="1644" spans="1:16" x14ac:dyDescent="0.3">
      <c r="A1644">
        <v>1642</v>
      </c>
      <c r="B1644" s="68">
        <v>118293521</v>
      </c>
      <c r="C1644" s="67">
        <v>13255429</v>
      </c>
      <c r="D1644" s="67">
        <v>118140940</v>
      </c>
      <c r="E1644" s="7">
        <v>1.093</v>
      </c>
      <c r="F1644">
        <v>51.616999999999997</v>
      </c>
      <c r="G1644">
        <v>0.35299999999999998</v>
      </c>
      <c r="H1644">
        <v>0.2525</v>
      </c>
      <c r="I1644">
        <v>0.78200000000000003</v>
      </c>
      <c r="J1644">
        <v>0.16600000000000001</v>
      </c>
      <c r="K1644">
        <v>0.44440000000000002</v>
      </c>
      <c r="L1644" s="67">
        <v>34908</v>
      </c>
      <c r="M1644">
        <v>308.2</v>
      </c>
      <c r="N1644">
        <v>1617</v>
      </c>
      <c r="O1644">
        <v>79.41</v>
      </c>
      <c r="P1644">
        <v>0.60399999999999998</v>
      </c>
    </row>
    <row r="1645" spans="1:16" x14ac:dyDescent="0.3">
      <c r="A1645">
        <v>1643</v>
      </c>
      <c r="B1645" s="68">
        <v>100651679</v>
      </c>
      <c r="C1645" s="67">
        <v>8838477</v>
      </c>
      <c r="D1645" s="67">
        <v>99333615</v>
      </c>
      <c r="E1645" s="7">
        <v>1.113</v>
      </c>
      <c r="F1645">
        <v>51.408000000000001</v>
      </c>
      <c r="G1645">
        <v>0.45100000000000001</v>
      </c>
      <c r="H1645">
        <v>0.21659999999999999</v>
      </c>
      <c r="I1645">
        <v>0.60299999999999998</v>
      </c>
      <c r="J1645">
        <v>0.20899999999999999</v>
      </c>
      <c r="K1645">
        <v>0.41070000000000001</v>
      </c>
      <c r="L1645" s="67">
        <v>35113</v>
      </c>
      <c r="M1645">
        <v>167</v>
      </c>
      <c r="N1645">
        <v>1701</v>
      </c>
      <c r="O1645">
        <v>66.47</v>
      </c>
      <c r="P1645">
        <v>0.74</v>
      </c>
    </row>
    <row r="1646" spans="1:16" x14ac:dyDescent="0.3">
      <c r="A1646">
        <v>1644</v>
      </c>
      <c r="B1646" s="68">
        <v>31170848</v>
      </c>
      <c r="C1646" s="67">
        <v>2719033</v>
      </c>
      <c r="D1646" s="67">
        <v>110361434</v>
      </c>
      <c r="E1646" s="7">
        <v>1.202</v>
      </c>
      <c r="F1646">
        <v>51.844000000000001</v>
      </c>
      <c r="G1646">
        <v>0.28599999999999998</v>
      </c>
      <c r="H1646">
        <v>0.21560000000000001</v>
      </c>
      <c r="I1646">
        <v>0.64200000000000002</v>
      </c>
      <c r="J1646">
        <v>0.17899999999999999</v>
      </c>
      <c r="K1646">
        <v>0.40450000000000003</v>
      </c>
      <c r="L1646" s="67">
        <v>22096</v>
      </c>
      <c r="M1646">
        <v>132</v>
      </c>
      <c r="N1646">
        <v>2733</v>
      </c>
      <c r="O1646">
        <v>54.36</v>
      </c>
      <c r="P1646">
        <v>0.72099999999999997</v>
      </c>
    </row>
    <row r="1647" spans="1:16" x14ac:dyDescent="0.3">
      <c r="A1647">
        <v>1645</v>
      </c>
      <c r="B1647" s="68">
        <v>141748476</v>
      </c>
      <c r="C1647" s="67">
        <v>7233534</v>
      </c>
      <c r="D1647" s="67">
        <v>63349786</v>
      </c>
      <c r="E1647" s="7">
        <v>1.3280000000000001</v>
      </c>
      <c r="F1647">
        <v>63.445</v>
      </c>
      <c r="G1647">
        <v>0.32500000000000001</v>
      </c>
      <c r="H1647">
        <v>0.2069</v>
      </c>
      <c r="I1647">
        <v>0.74399999999999999</v>
      </c>
      <c r="J1647">
        <v>0.21099999999999999</v>
      </c>
      <c r="K1647">
        <v>0.55169999999999997</v>
      </c>
      <c r="L1647" s="67">
        <v>65777</v>
      </c>
      <c r="M1647">
        <v>190.9</v>
      </c>
      <c r="N1647">
        <v>942</v>
      </c>
      <c r="O1647">
        <v>73.33</v>
      </c>
      <c r="P1647">
        <v>0.54700000000000004</v>
      </c>
    </row>
    <row r="1648" spans="1:16" x14ac:dyDescent="0.3">
      <c r="A1648">
        <v>1646</v>
      </c>
      <c r="B1648" s="68">
        <v>38753563</v>
      </c>
      <c r="C1648" s="67">
        <v>4208174</v>
      </c>
      <c r="D1648" s="67">
        <v>54783216</v>
      </c>
      <c r="E1648" s="7">
        <v>1.3340000000000001</v>
      </c>
      <c r="F1648">
        <v>28.213999999999999</v>
      </c>
      <c r="G1648">
        <v>0.46100000000000002</v>
      </c>
      <c r="H1648">
        <v>0.2356</v>
      </c>
      <c r="I1648">
        <v>0.70399999999999996</v>
      </c>
      <c r="J1648">
        <v>0.19400000000000001</v>
      </c>
      <c r="K1648">
        <v>0.46089999999999998</v>
      </c>
      <c r="L1648" s="67">
        <v>60954</v>
      </c>
      <c r="M1648">
        <v>78.2</v>
      </c>
      <c r="N1648">
        <v>1108</v>
      </c>
      <c r="O1648">
        <v>62.3</v>
      </c>
      <c r="P1648">
        <v>0.624</v>
      </c>
    </row>
    <row r="1649" spans="1:16" x14ac:dyDescent="0.3">
      <c r="A1649">
        <v>1647</v>
      </c>
      <c r="B1649" s="68">
        <v>112388364</v>
      </c>
      <c r="C1649" s="67">
        <v>10854653</v>
      </c>
      <c r="D1649" s="67">
        <v>127908885</v>
      </c>
      <c r="E1649" s="7">
        <v>1.089</v>
      </c>
      <c r="F1649">
        <v>36.54</v>
      </c>
      <c r="G1649">
        <v>0.24299999999999999</v>
      </c>
      <c r="H1649">
        <v>0.25790000000000002</v>
      </c>
      <c r="I1649">
        <v>0.65600000000000003</v>
      </c>
      <c r="J1649">
        <v>0.193</v>
      </c>
      <c r="K1649">
        <v>0.37459999999999999</v>
      </c>
      <c r="L1649" s="67">
        <v>53430</v>
      </c>
      <c r="M1649">
        <v>272.7</v>
      </c>
      <c r="N1649">
        <v>2035</v>
      </c>
      <c r="O1649">
        <v>69.58</v>
      </c>
      <c r="P1649">
        <v>0.86699999999999999</v>
      </c>
    </row>
    <row r="1650" spans="1:16" x14ac:dyDescent="0.3">
      <c r="A1650">
        <v>1648</v>
      </c>
      <c r="B1650" s="68">
        <v>40770934</v>
      </c>
      <c r="C1650" s="67">
        <v>3213061</v>
      </c>
      <c r="D1650" s="67">
        <v>73686404</v>
      </c>
      <c r="E1650" s="7">
        <v>1.1499999999999999</v>
      </c>
      <c r="F1650">
        <v>42.624000000000002</v>
      </c>
      <c r="G1650">
        <v>0.37</v>
      </c>
      <c r="H1650">
        <v>0.2026</v>
      </c>
      <c r="I1650">
        <v>0.434</v>
      </c>
      <c r="J1650">
        <v>0.189</v>
      </c>
      <c r="K1650">
        <v>0.38900000000000001</v>
      </c>
      <c r="L1650" s="67">
        <v>25935</v>
      </c>
      <c r="M1650">
        <v>139.9</v>
      </c>
      <c r="N1650">
        <v>1664</v>
      </c>
      <c r="O1650">
        <v>80.14</v>
      </c>
      <c r="P1650">
        <v>0.71199999999999997</v>
      </c>
    </row>
    <row r="1651" spans="1:16" x14ac:dyDescent="0.3">
      <c r="A1651">
        <v>1649</v>
      </c>
      <c r="B1651" s="68">
        <v>95551312</v>
      </c>
      <c r="C1651" s="67">
        <v>4444436</v>
      </c>
      <c r="D1651" s="67">
        <v>152892372</v>
      </c>
      <c r="E1651" s="7">
        <v>1.2769999999999999</v>
      </c>
      <c r="F1651">
        <v>54.137999999999998</v>
      </c>
      <c r="G1651">
        <v>0.29099999999999998</v>
      </c>
      <c r="H1651">
        <v>0.1009</v>
      </c>
      <c r="I1651">
        <v>0.68899999999999995</v>
      </c>
      <c r="J1651">
        <v>0.218</v>
      </c>
      <c r="K1651">
        <v>0.46089999999999998</v>
      </c>
      <c r="L1651" s="67">
        <v>43903</v>
      </c>
      <c r="M1651">
        <v>191.3</v>
      </c>
      <c r="N1651">
        <v>2003</v>
      </c>
      <c r="O1651">
        <v>83.55</v>
      </c>
      <c r="P1651">
        <v>0.72299999999999998</v>
      </c>
    </row>
    <row r="1652" spans="1:16" x14ac:dyDescent="0.3">
      <c r="A1652">
        <v>1650</v>
      </c>
      <c r="B1652" s="68">
        <v>979760982</v>
      </c>
      <c r="C1652" s="67">
        <v>18457524</v>
      </c>
      <c r="D1652" s="67">
        <v>174837501</v>
      </c>
      <c r="E1652" s="7">
        <v>1.2070000000000001</v>
      </c>
      <c r="F1652">
        <v>75.052000000000007</v>
      </c>
      <c r="G1652">
        <v>0.39500000000000002</v>
      </c>
      <c r="H1652">
        <v>0.18090000000000001</v>
      </c>
      <c r="I1652">
        <v>0.79600000000000004</v>
      </c>
      <c r="J1652">
        <v>0.158</v>
      </c>
      <c r="K1652">
        <v>0.5837</v>
      </c>
      <c r="L1652" s="67">
        <v>148624</v>
      </c>
      <c r="M1652">
        <v>369</v>
      </c>
      <c r="N1652">
        <v>3558</v>
      </c>
      <c r="O1652">
        <v>60.88</v>
      </c>
      <c r="P1652">
        <v>0.60199999999999998</v>
      </c>
    </row>
    <row r="1653" spans="1:16" x14ac:dyDescent="0.3">
      <c r="A1653">
        <v>1651</v>
      </c>
      <c r="B1653" s="68">
        <v>114654556</v>
      </c>
      <c r="C1653" s="67">
        <v>23631924</v>
      </c>
      <c r="D1653" s="67">
        <v>109270943</v>
      </c>
      <c r="E1653" s="7">
        <v>1.1140000000000001</v>
      </c>
      <c r="F1653">
        <v>37.204000000000001</v>
      </c>
      <c r="G1653">
        <v>0.28899999999999998</v>
      </c>
      <c r="H1653">
        <v>0.3236</v>
      </c>
      <c r="I1653">
        <v>0.54600000000000004</v>
      </c>
      <c r="J1653">
        <v>0.14099999999999999</v>
      </c>
      <c r="K1653">
        <v>0.66839999999999999</v>
      </c>
      <c r="L1653" s="67">
        <v>55175</v>
      </c>
      <c r="M1653">
        <v>268.5</v>
      </c>
      <c r="N1653">
        <v>2586</v>
      </c>
      <c r="O1653">
        <v>78.959999999999994</v>
      </c>
      <c r="P1653">
        <v>0.72</v>
      </c>
    </row>
    <row r="1654" spans="1:16" x14ac:dyDescent="0.3">
      <c r="A1654">
        <v>1652</v>
      </c>
      <c r="B1654" s="68">
        <v>86758610</v>
      </c>
      <c r="C1654" s="67">
        <v>7641342</v>
      </c>
      <c r="D1654" s="67">
        <v>47512200</v>
      </c>
      <c r="E1654" s="7">
        <v>1.0609999999999999</v>
      </c>
      <c r="F1654">
        <v>53.606999999999999</v>
      </c>
      <c r="G1654">
        <v>0.247</v>
      </c>
      <c r="H1654">
        <v>0.30620000000000003</v>
      </c>
      <c r="I1654">
        <v>0.41399999999999998</v>
      </c>
      <c r="J1654">
        <v>0.17899999999999999</v>
      </c>
      <c r="K1654">
        <v>0.52529999999999999</v>
      </c>
      <c r="L1654" s="67">
        <v>34662</v>
      </c>
      <c r="M1654">
        <v>259.8</v>
      </c>
      <c r="N1654">
        <v>1170</v>
      </c>
      <c r="O1654">
        <v>74.7</v>
      </c>
      <c r="P1654">
        <v>0.72699999999999998</v>
      </c>
    </row>
    <row r="1655" spans="1:16" x14ac:dyDescent="0.3">
      <c r="A1655">
        <v>1653</v>
      </c>
      <c r="B1655" s="68">
        <v>174212297</v>
      </c>
      <c r="C1655" s="67">
        <v>6536709</v>
      </c>
      <c r="D1655" s="67">
        <v>58689382</v>
      </c>
      <c r="E1655" s="7">
        <v>1.1439999999999999</v>
      </c>
      <c r="F1655">
        <v>48.094999999999999</v>
      </c>
      <c r="G1655">
        <v>0.38500000000000001</v>
      </c>
      <c r="H1655">
        <v>0.30520000000000003</v>
      </c>
      <c r="I1655">
        <v>0.54600000000000004</v>
      </c>
      <c r="J1655">
        <v>0.159</v>
      </c>
      <c r="K1655">
        <v>0.36499999999999999</v>
      </c>
      <c r="L1655" s="67">
        <v>55439</v>
      </c>
      <c r="M1655">
        <v>236.6</v>
      </c>
      <c r="N1655">
        <v>2157</v>
      </c>
      <c r="O1655">
        <v>46.15</v>
      </c>
      <c r="P1655">
        <v>0.71799999999999997</v>
      </c>
    </row>
    <row r="1656" spans="1:16" x14ac:dyDescent="0.3">
      <c r="A1656">
        <v>1654</v>
      </c>
      <c r="B1656" s="68">
        <v>54955704</v>
      </c>
      <c r="C1656" s="67">
        <v>6814636</v>
      </c>
      <c r="D1656" s="67">
        <v>62021561</v>
      </c>
      <c r="E1656" s="7">
        <v>1.1140000000000001</v>
      </c>
      <c r="F1656">
        <v>38.579000000000001</v>
      </c>
      <c r="G1656">
        <v>0.41</v>
      </c>
      <c r="H1656">
        <v>0.2366</v>
      </c>
      <c r="I1656">
        <v>0.67600000000000005</v>
      </c>
      <c r="J1656">
        <v>0.19800000000000001</v>
      </c>
      <c r="K1656">
        <v>0.5242</v>
      </c>
      <c r="L1656" s="67">
        <v>44448</v>
      </c>
      <c r="M1656">
        <v>121.2</v>
      </c>
      <c r="N1656">
        <v>1429</v>
      </c>
      <c r="O1656">
        <v>46.64</v>
      </c>
      <c r="P1656">
        <v>0.64500000000000002</v>
      </c>
    </row>
    <row r="1657" spans="1:16" x14ac:dyDescent="0.3">
      <c r="A1657">
        <v>1655</v>
      </c>
      <c r="B1657" s="68">
        <v>105288403</v>
      </c>
      <c r="C1657" s="67">
        <v>15964735</v>
      </c>
      <c r="D1657" s="67">
        <v>68929227</v>
      </c>
      <c r="E1657" s="7">
        <v>1.1359999999999999</v>
      </c>
      <c r="F1657">
        <v>44.631</v>
      </c>
      <c r="G1657">
        <v>0.51900000000000002</v>
      </c>
      <c r="H1657">
        <v>0.32169999999999999</v>
      </c>
      <c r="I1657">
        <v>0.78800000000000003</v>
      </c>
      <c r="J1657">
        <v>0.20200000000000001</v>
      </c>
      <c r="K1657">
        <v>0.7198</v>
      </c>
      <c r="L1657" s="67">
        <v>37527</v>
      </c>
      <c r="M1657">
        <v>191.8</v>
      </c>
      <c r="N1657">
        <v>1203</v>
      </c>
      <c r="O1657">
        <v>52.65</v>
      </c>
      <c r="P1657">
        <v>0.63200000000000001</v>
      </c>
    </row>
    <row r="1658" spans="1:16" x14ac:dyDescent="0.3">
      <c r="A1658">
        <v>1656</v>
      </c>
      <c r="B1658" s="68">
        <v>95236850</v>
      </c>
      <c r="C1658" s="67">
        <v>6257265</v>
      </c>
      <c r="D1658" s="67">
        <v>60071360</v>
      </c>
      <c r="E1658" s="7">
        <v>1.1279999999999999</v>
      </c>
      <c r="F1658">
        <v>41.539000000000001</v>
      </c>
      <c r="G1658">
        <v>0.35699999999999998</v>
      </c>
      <c r="H1658">
        <v>0.16139999999999999</v>
      </c>
      <c r="I1658">
        <v>0.54400000000000004</v>
      </c>
      <c r="J1658">
        <v>0.17799999999999999</v>
      </c>
      <c r="K1658">
        <v>0.64559999999999995</v>
      </c>
      <c r="L1658" s="67">
        <v>71373</v>
      </c>
      <c r="M1658">
        <v>119.9</v>
      </c>
      <c r="N1658">
        <v>1792</v>
      </c>
      <c r="O1658">
        <v>50.28</v>
      </c>
      <c r="P1658">
        <v>0.751</v>
      </c>
    </row>
    <row r="1659" spans="1:16" x14ac:dyDescent="0.3">
      <c r="A1659">
        <v>1657</v>
      </c>
      <c r="B1659" s="68">
        <v>183853124</v>
      </c>
      <c r="C1659" s="67">
        <v>12104974</v>
      </c>
      <c r="D1659" s="67">
        <v>94294716</v>
      </c>
      <c r="E1659" s="7">
        <v>1.169</v>
      </c>
      <c r="F1659">
        <v>56.347000000000001</v>
      </c>
      <c r="G1659">
        <v>0.26400000000000001</v>
      </c>
      <c r="H1659">
        <v>0.26040000000000002</v>
      </c>
      <c r="I1659">
        <v>0.754</v>
      </c>
      <c r="J1659">
        <v>0.19</v>
      </c>
      <c r="K1659">
        <v>0.4929</v>
      </c>
      <c r="L1659" s="67">
        <v>77092</v>
      </c>
      <c r="M1659">
        <v>232.5</v>
      </c>
      <c r="N1659">
        <v>2192</v>
      </c>
      <c r="O1659">
        <v>45.33</v>
      </c>
      <c r="P1659">
        <v>0.69099999999999995</v>
      </c>
    </row>
    <row r="1660" spans="1:16" x14ac:dyDescent="0.3">
      <c r="A1660">
        <v>1658</v>
      </c>
      <c r="B1660" s="68">
        <v>35698523</v>
      </c>
      <c r="C1660" s="67">
        <v>3219920</v>
      </c>
      <c r="D1660" s="67">
        <v>76610388</v>
      </c>
      <c r="E1660" s="7">
        <v>1.111</v>
      </c>
      <c r="F1660">
        <v>41.006</v>
      </c>
      <c r="G1660">
        <v>0.182</v>
      </c>
      <c r="H1660">
        <v>0.2465</v>
      </c>
      <c r="I1660">
        <v>0.77700000000000002</v>
      </c>
      <c r="J1660">
        <v>0.17599999999999999</v>
      </c>
      <c r="K1660">
        <v>0.36580000000000001</v>
      </c>
      <c r="L1660" s="67">
        <v>41814</v>
      </c>
      <c r="M1660">
        <v>191.8</v>
      </c>
      <c r="N1660">
        <v>2644</v>
      </c>
      <c r="O1660">
        <v>30.39</v>
      </c>
      <c r="P1660">
        <v>0.59599999999999997</v>
      </c>
    </row>
    <row r="1661" spans="1:16" x14ac:dyDescent="0.3">
      <c r="A1661">
        <v>1659</v>
      </c>
      <c r="B1661" s="68">
        <v>38743066</v>
      </c>
      <c r="C1661" s="67">
        <v>4529879</v>
      </c>
      <c r="D1661" s="67">
        <v>75567008</v>
      </c>
      <c r="E1661" s="7">
        <v>1.0920000000000001</v>
      </c>
      <c r="F1661">
        <v>28.356000000000002</v>
      </c>
      <c r="G1661">
        <v>0.247</v>
      </c>
      <c r="H1661">
        <v>0.30769999999999997</v>
      </c>
      <c r="I1661">
        <v>0.52800000000000002</v>
      </c>
      <c r="J1661">
        <v>0.20499999999999999</v>
      </c>
      <c r="K1661">
        <v>0.38</v>
      </c>
      <c r="L1661" s="67">
        <v>37931</v>
      </c>
      <c r="M1661">
        <v>192.9</v>
      </c>
      <c r="N1661">
        <v>1388</v>
      </c>
      <c r="O1661">
        <v>70.77</v>
      </c>
      <c r="P1661">
        <v>0.75700000000000001</v>
      </c>
    </row>
    <row r="1662" spans="1:16" x14ac:dyDescent="0.3">
      <c r="A1662">
        <v>1660</v>
      </c>
      <c r="B1662" s="68">
        <v>101954771</v>
      </c>
      <c r="C1662" s="67">
        <v>12620708</v>
      </c>
      <c r="D1662" s="67">
        <v>106392863</v>
      </c>
      <c r="E1662" s="7">
        <v>1.181</v>
      </c>
      <c r="F1662">
        <v>65.984999999999999</v>
      </c>
      <c r="G1662">
        <v>0.36899999999999999</v>
      </c>
      <c r="H1662">
        <v>0.22919999999999999</v>
      </c>
      <c r="I1662">
        <v>0.82499999999999996</v>
      </c>
      <c r="J1662">
        <v>0.186</v>
      </c>
      <c r="K1662">
        <v>0.54010000000000002</v>
      </c>
      <c r="L1662" s="67">
        <v>43766</v>
      </c>
      <c r="M1662">
        <v>151.80000000000001</v>
      </c>
      <c r="N1662">
        <v>1714</v>
      </c>
      <c r="O1662">
        <v>61.68</v>
      </c>
      <c r="P1662">
        <v>0.63100000000000001</v>
      </c>
    </row>
    <row r="1663" spans="1:16" x14ac:dyDescent="0.3">
      <c r="A1663">
        <v>1661</v>
      </c>
      <c r="B1663" s="68">
        <v>152512201</v>
      </c>
      <c r="C1663" s="67">
        <v>5286283</v>
      </c>
      <c r="D1663" s="67">
        <v>42953551</v>
      </c>
      <c r="E1663" s="7">
        <v>1.323</v>
      </c>
      <c r="F1663">
        <v>47.220999999999997</v>
      </c>
      <c r="G1663">
        <v>0.371</v>
      </c>
      <c r="H1663">
        <v>0.24099999999999999</v>
      </c>
      <c r="I1663">
        <v>0.77600000000000002</v>
      </c>
      <c r="J1663">
        <v>0.17899999999999999</v>
      </c>
      <c r="K1663">
        <v>0.51070000000000004</v>
      </c>
      <c r="L1663" s="67">
        <v>130345</v>
      </c>
      <c r="M1663">
        <v>85.4</v>
      </c>
      <c r="N1663">
        <v>746</v>
      </c>
      <c r="O1663">
        <v>70.680000000000007</v>
      </c>
      <c r="P1663">
        <v>0.78300000000000003</v>
      </c>
    </row>
    <row r="1664" spans="1:16" x14ac:dyDescent="0.3">
      <c r="A1664">
        <v>1662</v>
      </c>
      <c r="B1664" s="68">
        <v>77174066</v>
      </c>
      <c r="C1664" s="67">
        <v>8479374</v>
      </c>
      <c r="D1664" s="67">
        <v>56237043</v>
      </c>
      <c r="E1664" s="7">
        <v>1.1830000000000001</v>
      </c>
      <c r="F1664">
        <v>40.216000000000001</v>
      </c>
      <c r="G1664">
        <v>0.29899999999999999</v>
      </c>
      <c r="H1664">
        <v>0.31090000000000001</v>
      </c>
      <c r="I1664">
        <v>0.82199999999999995</v>
      </c>
      <c r="J1664">
        <v>0.14399999999999999</v>
      </c>
      <c r="K1664">
        <v>0.4849</v>
      </c>
      <c r="L1664" s="67">
        <v>41068</v>
      </c>
      <c r="M1664">
        <v>198.8</v>
      </c>
      <c r="N1664">
        <v>924</v>
      </c>
      <c r="O1664">
        <v>78.3</v>
      </c>
      <c r="P1664">
        <v>0.78600000000000003</v>
      </c>
    </row>
    <row r="1665" spans="1:16" x14ac:dyDescent="0.3">
      <c r="A1665">
        <v>1663</v>
      </c>
      <c r="B1665" s="68">
        <v>106311967</v>
      </c>
      <c r="C1665" s="67">
        <v>6891071</v>
      </c>
      <c r="D1665" s="67">
        <v>149585920</v>
      </c>
      <c r="E1665" s="7">
        <v>1.0940000000000001</v>
      </c>
      <c r="F1665">
        <v>26.661000000000001</v>
      </c>
      <c r="G1665">
        <v>0.30499999999999999</v>
      </c>
      <c r="H1665">
        <v>0.17169999999999999</v>
      </c>
      <c r="I1665">
        <v>0.68799999999999994</v>
      </c>
      <c r="J1665">
        <v>0.182</v>
      </c>
      <c r="K1665">
        <v>0.3775</v>
      </c>
      <c r="L1665" s="67">
        <v>59710</v>
      </c>
      <c r="M1665">
        <v>285.39999999999998</v>
      </c>
      <c r="N1665">
        <v>2762</v>
      </c>
      <c r="O1665">
        <v>60.8</v>
      </c>
      <c r="P1665">
        <v>0.76700000000000002</v>
      </c>
    </row>
    <row r="1666" spans="1:16" x14ac:dyDescent="0.3">
      <c r="A1666">
        <v>1664</v>
      </c>
      <c r="B1666" s="68">
        <v>183353876</v>
      </c>
      <c r="C1666" s="67">
        <v>6305558</v>
      </c>
      <c r="D1666" s="67">
        <v>43841693</v>
      </c>
      <c r="E1666" s="7">
        <v>1.2869999999999999</v>
      </c>
      <c r="F1666">
        <v>76.998999999999995</v>
      </c>
      <c r="G1666">
        <v>0.34</v>
      </c>
      <c r="H1666">
        <v>0.31119999999999998</v>
      </c>
      <c r="I1666">
        <v>0.52</v>
      </c>
      <c r="J1666">
        <v>0.219</v>
      </c>
      <c r="K1666">
        <v>0.4622</v>
      </c>
      <c r="L1666" s="67">
        <v>55432</v>
      </c>
      <c r="M1666">
        <v>176.7</v>
      </c>
      <c r="N1666">
        <v>1548</v>
      </c>
      <c r="O1666">
        <v>41.15</v>
      </c>
      <c r="P1666">
        <v>0.71399999999999997</v>
      </c>
    </row>
    <row r="1667" spans="1:16" x14ac:dyDescent="0.3">
      <c r="A1667">
        <v>1665</v>
      </c>
      <c r="B1667" s="68">
        <v>56098959</v>
      </c>
      <c r="C1667" s="67">
        <v>6715914</v>
      </c>
      <c r="D1667" s="67">
        <v>110280414</v>
      </c>
      <c r="E1667" s="7">
        <v>1.143</v>
      </c>
      <c r="F1667">
        <v>40.476999999999997</v>
      </c>
      <c r="G1667">
        <v>0.378</v>
      </c>
      <c r="H1667">
        <v>0.28029999999999999</v>
      </c>
      <c r="I1667">
        <v>0.59499999999999997</v>
      </c>
      <c r="J1667">
        <v>0.154</v>
      </c>
      <c r="K1667">
        <v>0.42720000000000002</v>
      </c>
      <c r="L1667" s="67">
        <v>20899</v>
      </c>
      <c r="M1667">
        <v>215</v>
      </c>
      <c r="N1667">
        <v>2924</v>
      </c>
      <c r="O1667">
        <v>60.63</v>
      </c>
      <c r="P1667">
        <v>0.81699999999999995</v>
      </c>
    </row>
    <row r="1668" spans="1:16" x14ac:dyDescent="0.3">
      <c r="A1668">
        <v>1666</v>
      </c>
      <c r="B1668" s="68">
        <v>116003971</v>
      </c>
      <c r="C1668" s="67">
        <v>11205751</v>
      </c>
      <c r="D1668" s="67">
        <v>56385530</v>
      </c>
      <c r="E1668" s="7">
        <v>1.0740000000000001</v>
      </c>
      <c r="F1668">
        <v>52.862000000000002</v>
      </c>
      <c r="G1668">
        <v>0.30299999999999999</v>
      </c>
      <c r="H1668">
        <v>0.34539999999999998</v>
      </c>
      <c r="I1668">
        <v>0.60499999999999998</v>
      </c>
      <c r="J1668">
        <v>0.155</v>
      </c>
      <c r="K1668">
        <v>0.57540000000000002</v>
      </c>
      <c r="L1668" s="67">
        <v>62167</v>
      </c>
      <c r="M1668">
        <v>174.3</v>
      </c>
      <c r="N1668">
        <v>2067</v>
      </c>
      <c r="O1668">
        <v>40.229999999999997</v>
      </c>
      <c r="P1668">
        <v>0.66800000000000004</v>
      </c>
    </row>
    <row r="1669" spans="1:16" x14ac:dyDescent="0.3">
      <c r="A1669">
        <v>1667</v>
      </c>
      <c r="B1669" s="68">
        <v>111156978</v>
      </c>
      <c r="C1669" s="67">
        <v>6868598</v>
      </c>
      <c r="D1669" s="67">
        <v>181577714</v>
      </c>
      <c r="E1669" s="7">
        <v>1.1890000000000001</v>
      </c>
      <c r="F1669">
        <v>61.734999999999999</v>
      </c>
      <c r="G1669">
        <v>0.23200000000000001</v>
      </c>
      <c r="H1669">
        <v>0.13150000000000001</v>
      </c>
      <c r="I1669">
        <v>0.76600000000000001</v>
      </c>
      <c r="J1669">
        <v>0.185</v>
      </c>
      <c r="K1669">
        <v>0.46989999999999998</v>
      </c>
      <c r="L1669" s="67">
        <v>38012</v>
      </c>
      <c r="M1669">
        <v>277.60000000000002</v>
      </c>
      <c r="N1669">
        <v>2669</v>
      </c>
      <c r="O1669">
        <v>73.73</v>
      </c>
      <c r="P1669">
        <v>0.73599999999999999</v>
      </c>
    </row>
    <row r="1670" spans="1:16" x14ac:dyDescent="0.3">
      <c r="A1670">
        <v>1668</v>
      </c>
      <c r="B1670" s="68">
        <v>240745669</v>
      </c>
      <c r="C1670" s="67">
        <v>7052127</v>
      </c>
      <c r="D1670" s="67">
        <v>45104672</v>
      </c>
      <c r="E1670" s="7">
        <v>1.2430000000000001</v>
      </c>
      <c r="F1670">
        <v>46.941000000000003</v>
      </c>
      <c r="G1670">
        <v>0.38800000000000001</v>
      </c>
      <c r="H1670">
        <v>0.25929999999999997</v>
      </c>
      <c r="I1670">
        <v>0.69099999999999995</v>
      </c>
      <c r="J1670">
        <v>0.185</v>
      </c>
      <c r="K1670">
        <v>0.60299999999999998</v>
      </c>
      <c r="L1670" s="67">
        <v>50405</v>
      </c>
      <c r="M1670">
        <v>395.4</v>
      </c>
      <c r="N1670">
        <v>888</v>
      </c>
      <c r="O1670">
        <v>63.68</v>
      </c>
      <c r="P1670">
        <v>0.66400000000000003</v>
      </c>
    </row>
    <row r="1671" spans="1:16" x14ac:dyDescent="0.3">
      <c r="A1671">
        <v>1669</v>
      </c>
      <c r="B1671" s="68">
        <v>73484173</v>
      </c>
      <c r="C1671" s="67">
        <v>8323098</v>
      </c>
      <c r="D1671" s="67">
        <v>86115340</v>
      </c>
      <c r="E1671" s="7">
        <v>1.1679999999999999</v>
      </c>
      <c r="F1671">
        <v>48.694000000000003</v>
      </c>
      <c r="G1671">
        <v>0.17</v>
      </c>
      <c r="H1671">
        <v>0.26879999999999998</v>
      </c>
      <c r="I1671">
        <v>0.78200000000000003</v>
      </c>
      <c r="J1671">
        <v>0.192</v>
      </c>
      <c r="K1671">
        <v>0.4214</v>
      </c>
      <c r="L1671" s="67">
        <v>40816</v>
      </c>
      <c r="M1671">
        <v>333.9</v>
      </c>
      <c r="N1671">
        <v>1488</v>
      </c>
      <c r="O1671">
        <v>58.15</v>
      </c>
      <c r="P1671">
        <v>0.65100000000000002</v>
      </c>
    </row>
    <row r="1672" spans="1:16" x14ac:dyDescent="0.3">
      <c r="A1672">
        <v>1670</v>
      </c>
      <c r="B1672" s="68">
        <v>49049093</v>
      </c>
      <c r="C1672" s="67">
        <v>5655243</v>
      </c>
      <c r="D1672" s="67">
        <v>126464189</v>
      </c>
      <c r="E1672" s="7">
        <v>1.149</v>
      </c>
      <c r="F1672">
        <v>50.628999999999998</v>
      </c>
      <c r="G1672">
        <v>0.27400000000000002</v>
      </c>
      <c r="H1672">
        <v>0.24590000000000001</v>
      </c>
      <c r="I1672">
        <v>0.7</v>
      </c>
      <c r="J1672">
        <v>0.17499999999999999</v>
      </c>
      <c r="K1672">
        <v>0.46879999999999999</v>
      </c>
      <c r="L1672" s="67">
        <v>30873</v>
      </c>
      <c r="M1672">
        <v>154.6</v>
      </c>
      <c r="N1672">
        <v>2336</v>
      </c>
      <c r="O1672">
        <v>65.37</v>
      </c>
      <c r="P1672">
        <v>0.74099999999999999</v>
      </c>
    </row>
    <row r="1673" spans="1:16" x14ac:dyDescent="0.3">
      <c r="A1673">
        <v>1671</v>
      </c>
      <c r="B1673" s="68">
        <v>116184167</v>
      </c>
      <c r="C1673" s="67">
        <v>16736436</v>
      </c>
      <c r="D1673" s="67">
        <v>150651542</v>
      </c>
      <c r="E1673" s="7">
        <v>1.1839999999999999</v>
      </c>
      <c r="F1673">
        <v>29.33</v>
      </c>
      <c r="G1673">
        <v>0.26700000000000002</v>
      </c>
      <c r="H1673">
        <v>0.27729999999999999</v>
      </c>
      <c r="I1673">
        <v>0.70499999999999996</v>
      </c>
      <c r="J1673">
        <v>0.221</v>
      </c>
      <c r="K1673">
        <v>0.51939999999999997</v>
      </c>
      <c r="L1673" s="67">
        <v>82606</v>
      </c>
      <c r="M1673">
        <v>225.5</v>
      </c>
      <c r="N1673">
        <v>2328</v>
      </c>
      <c r="O1673">
        <v>63.4</v>
      </c>
      <c r="P1673">
        <v>0.79700000000000004</v>
      </c>
    </row>
    <row r="1674" spans="1:16" x14ac:dyDescent="0.3">
      <c r="A1674">
        <v>1672</v>
      </c>
      <c r="B1674" s="68">
        <v>44127500</v>
      </c>
      <c r="C1674" s="67">
        <v>6232511</v>
      </c>
      <c r="D1674" s="67">
        <v>152384617</v>
      </c>
      <c r="E1674" s="7">
        <v>1.159</v>
      </c>
      <c r="F1674">
        <v>25.626000000000001</v>
      </c>
      <c r="G1674">
        <v>0.39900000000000002</v>
      </c>
      <c r="H1674">
        <v>0.32219999999999999</v>
      </c>
      <c r="I1674">
        <v>0.64400000000000002</v>
      </c>
      <c r="J1674">
        <v>0.189</v>
      </c>
      <c r="K1674">
        <v>0.43840000000000001</v>
      </c>
      <c r="L1674" s="67">
        <v>32584</v>
      </c>
      <c r="M1674">
        <v>176.1</v>
      </c>
      <c r="N1674">
        <v>2411</v>
      </c>
      <c r="O1674">
        <v>77.5</v>
      </c>
      <c r="P1674">
        <v>0.752</v>
      </c>
    </row>
    <row r="1675" spans="1:16" x14ac:dyDescent="0.3">
      <c r="A1675">
        <v>1673</v>
      </c>
      <c r="B1675" s="68">
        <v>147550309</v>
      </c>
      <c r="C1675" s="67">
        <v>8181804</v>
      </c>
      <c r="D1675" s="67">
        <v>90282970</v>
      </c>
      <c r="E1675" s="7">
        <v>1.143</v>
      </c>
      <c r="F1675">
        <v>34.584000000000003</v>
      </c>
      <c r="G1675">
        <v>0.35499999999999998</v>
      </c>
      <c r="H1675">
        <v>0.17169999999999999</v>
      </c>
      <c r="I1675">
        <v>0.80200000000000005</v>
      </c>
      <c r="J1675">
        <v>0.214</v>
      </c>
      <c r="K1675">
        <v>0.52790000000000004</v>
      </c>
      <c r="L1675" s="67">
        <v>93944</v>
      </c>
      <c r="M1675">
        <v>202.9</v>
      </c>
      <c r="N1675">
        <v>1577</v>
      </c>
      <c r="O1675">
        <v>49.11</v>
      </c>
      <c r="P1675">
        <v>0.63100000000000001</v>
      </c>
    </row>
    <row r="1676" spans="1:16" x14ac:dyDescent="0.3">
      <c r="A1676">
        <v>1674</v>
      </c>
      <c r="B1676" s="68">
        <v>53716215</v>
      </c>
      <c r="C1676" s="67">
        <v>4507877</v>
      </c>
      <c r="D1676" s="67">
        <v>33616281</v>
      </c>
      <c r="E1676" s="7">
        <v>1.099</v>
      </c>
      <c r="F1676">
        <v>39.118000000000002</v>
      </c>
      <c r="G1676">
        <v>0.27700000000000002</v>
      </c>
      <c r="H1676">
        <v>0.24010000000000001</v>
      </c>
      <c r="I1676">
        <v>0.65500000000000003</v>
      </c>
      <c r="J1676">
        <v>0.16500000000000001</v>
      </c>
      <c r="K1676">
        <v>0.55840000000000001</v>
      </c>
      <c r="L1676" s="67">
        <v>42174</v>
      </c>
      <c r="M1676">
        <v>169.1</v>
      </c>
      <c r="N1676">
        <v>1145</v>
      </c>
      <c r="O1676">
        <v>38.549999999999997</v>
      </c>
      <c r="P1676">
        <v>0.69599999999999995</v>
      </c>
    </row>
    <row r="1677" spans="1:16" x14ac:dyDescent="0.3">
      <c r="A1677">
        <v>1675</v>
      </c>
      <c r="B1677" s="68">
        <v>63251528</v>
      </c>
      <c r="C1677" s="67">
        <v>5059312</v>
      </c>
      <c r="D1677" s="67">
        <v>159555445</v>
      </c>
      <c r="E1677" s="7">
        <v>1.1859999999999999</v>
      </c>
      <c r="F1677">
        <v>42.189</v>
      </c>
      <c r="G1677">
        <v>0.34899999999999998</v>
      </c>
      <c r="H1677">
        <v>0.223</v>
      </c>
      <c r="I1677">
        <v>0.82199999999999995</v>
      </c>
      <c r="J1677">
        <v>0.16700000000000001</v>
      </c>
      <c r="K1677">
        <v>0.35870000000000002</v>
      </c>
      <c r="L1677" s="67">
        <v>57069</v>
      </c>
      <c r="M1677">
        <v>105.7</v>
      </c>
      <c r="N1677">
        <v>2267</v>
      </c>
      <c r="O1677">
        <v>78.2</v>
      </c>
      <c r="P1677">
        <v>0.71099999999999997</v>
      </c>
    </row>
    <row r="1678" spans="1:16" x14ac:dyDescent="0.3">
      <c r="A1678">
        <v>1676</v>
      </c>
      <c r="B1678" s="68">
        <v>57319002</v>
      </c>
      <c r="C1678" s="67">
        <v>4614041</v>
      </c>
      <c r="D1678" s="67">
        <v>60450205</v>
      </c>
      <c r="E1678" s="7">
        <v>1.2170000000000001</v>
      </c>
      <c r="F1678">
        <v>43.951999999999998</v>
      </c>
      <c r="G1678">
        <v>0.313</v>
      </c>
      <c r="H1678">
        <v>0.23449999999999999</v>
      </c>
      <c r="I1678">
        <v>0.53700000000000003</v>
      </c>
      <c r="J1678">
        <v>0.16900000000000001</v>
      </c>
      <c r="K1678">
        <v>0.34329999999999999</v>
      </c>
      <c r="L1678" s="67">
        <v>44309</v>
      </c>
      <c r="M1678">
        <v>142.9</v>
      </c>
      <c r="N1678">
        <v>1612</v>
      </c>
      <c r="O1678">
        <v>64.88</v>
      </c>
      <c r="P1678">
        <v>0.65700000000000003</v>
      </c>
    </row>
    <row r="1679" spans="1:16" x14ac:dyDescent="0.3">
      <c r="A1679">
        <v>1677</v>
      </c>
      <c r="B1679" s="68">
        <v>92207634</v>
      </c>
      <c r="C1679" s="67">
        <v>10196757</v>
      </c>
      <c r="D1679" s="67">
        <v>72841693</v>
      </c>
      <c r="E1679" s="7">
        <v>1.073</v>
      </c>
      <c r="F1679">
        <v>28.363</v>
      </c>
      <c r="G1679">
        <v>0.34699999999999998</v>
      </c>
      <c r="H1679">
        <v>0.3034</v>
      </c>
      <c r="I1679">
        <v>0.70499999999999996</v>
      </c>
      <c r="J1679">
        <v>0.151</v>
      </c>
      <c r="K1679">
        <v>0.46139999999999998</v>
      </c>
      <c r="L1679" s="67">
        <v>76710</v>
      </c>
      <c r="M1679">
        <v>171.5</v>
      </c>
      <c r="N1679">
        <v>1481</v>
      </c>
      <c r="O1679">
        <v>63.95</v>
      </c>
      <c r="P1679">
        <v>0.71299999999999997</v>
      </c>
    </row>
    <row r="1680" spans="1:16" x14ac:dyDescent="0.3">
      <c r="A1680">
        <v>1678</v>
      </c>
      <c r="B1680" s="68">
        <v>236802941</v>
      </c>
      <c r="C1680" s="67">
        <v>12875149</v>
      </c>
      <c r="D1680" s="67">
        <v>93732301</v>
      </c>
      <c r="E1680" s="7">
        <v>1.29</v>
      </c>
      <c r="F1680">
        <v>60.529000000000003</v>
      </c>
      <c r="G1680">
        <v>0.45700000000000002</v>
      </c>
      <c r="H1680">
        <v>0.28389999999999999</v>
      </c>
      <c r="I1680">
        <v>0.67600000000000005</v>
      </c>
      <c r="J1680">
        <v>0.16500000000000001</v>
      </c>
      <c r="K1680">
        <v>0.48380000000000001</v>
      </c>
      <c r="L1680" s="67">
        <v>38282</v>
      </c>
      <c r="M1680">
        <v>323.89999999999998</v>
      </c>
      <c r="N1680">
        <v>2176</v>
      </c>
      <c r="O1680">
        <v>64.25</v>
      </c>
      <c r="P1680">
        <v>0.69</v>
      </c>
    </row>
    <row r="1681" spans="1:16" x14ac:dyDescent="0.3">
      <c r="A1681">
        <v>1679</v>
      </c>
      <c r="B1681" s="68">
        <v>48180525</v>
      </c>
      <c r="C1681" s="67">
        <v>2914567</v>
      </c>
      <c r="D1681" s="67">
        <v>80419607</v>
      </c>
      <c r="E1681" s="7">
        <v>1.163</v>
      </c>
      <c r="F1681">
        <v>40.377000000000002</v>
      </c>
      <c r="G1681">
        <v>0.34499999999999997</v>
      </c>
      <c r="H1681">
        <v>0.14410000000000001</v>
      </c>
      <c r="I1681">
        <v>0.60499999999999998</v>
      </c>
      <c r="J1681">
        <v>0.159</v>
      </c>
      <c r="K1681">
        <v>0.41970000000000002</v>
      </c>
      <c r="L1681" s="67">
        <v>38997</v>
      </c>
      <c r="M1681">
        <v>121.6</v>
      </c>
      <c r="N1681">
        <v>1548</v>
      </c>
      <c r="O1681">
        <v>80.819999999999993</v>
      </c>
      <c r="P1681">
        <v>0.72899999999999998</v>
      </c>
    </row>
    <row r="1682" spans="1:16" x14ac:dyDescent="0.3">
      <c r="A1682">
        <v>1680</v>
      </c>
      <c r="B1682" s="68">
        <v>269094109</v>
      </c>
      <c r="C1682" s="67">
        <v>8342936</v>
      </c>
      <c r="D1682" s="67">
        <v>78522559</v>
      </c>
      <c r="E1682" s="7">
        <v>1.181</v>
      </c>
      <c r="F1682">
        <v>39.055999999999997</v>
      </c>
      <c r="G1682">
        <v>0.40400000000000003</v>
      </c>
      <c r="H1682">
        <v>0.26960000000000001</v>
      </c>
      <c r="I1682">
        <v>0.755</v>
      </c>
      <c r="J1682">
        <v>0.14499999999999999</v>
      </c>
      <c r="K1682">
        <v>0.39410000000000001</v>
      </c>
      <c r="L1682" s="67">
        <v>80855</v>
      </c>
      <c r="M1682">
        <v>339.6</v>
      </c>
      <c r="N1682">
        <v>1687</v>
      </c>
      <c r="O1682">
        <v>64.709999999999994</v>
      </c>
      <c r="P1682">
        <v>0.621</v>
      </c>
    </row>
    <row r="1683" spans="1:16" x14ac:dyDescent="0.3">
      <c r="A1683">
        <v>1681</v>
      </c>
      <c r="B1683" s="68">
        <v>29488492</v>
      </c>
      <c r="C1683" s="67">
        <v>3542203</v>
      </c>
      <c r="D1683" s="67">
        <v>152791743</v>
      </c>
      <c r="E1683" s="7">
        <v>1.3220000000000001</v>
      </c>
      <c r="F1683">
        <v>43.860999999999997</v>
      </c>
      <c r="G1683">
        <v>0.22900000000000001</v>
      </c>
      <c r="H1683">
        <v>0.21110000000000001</v>
      </c>
      <c r="I1683">
        <v>0.70099999999999996</v>
      </c>
      <c r="J1683">
        <v>0.17699999999999999</v>
      </c>
      <c r="K1683">
        <v>0.56899999999999995</v>
      </c>
      <c r="L1683" s="67">
        <v>42226</v>
      </c>
      <c r="M1683">
        <v>96.4</v>
      </c>
      <c r="N1683">
        <v>2790</v>
      </c>
      <c r="O1683">
        <v>75.38</v>
      </c>
      <c r="P1683">
        <v>0.72</v>
      </c>
    </row>
    <row r="1684" spans="1:16" x14ac:dyDescent="0.3">
      <c r="A1684">
        <v>1682</v>
      </c>
      <c r="B1684" s="68">
        <v>82726039</v>
      </c>
      <c r="C1684" s="67">
        <v>11748463</v>
      </c>
      <c r="D1684" s="67">
        <v>94006517</v>
      </c>
      <c r="E1684" s="7">
        <v>1.1259999999999999</v>
      </c>
      <c r="F1684">
        <v>48.81</v>
      </c>
      <c r="G1684">
        <v>0.26800000000000002</v>
      </c>
      <c r="H1684">
        <v>0.25390000000000001</v>
      </c>
      <c r="I1684">
        <v>0.76100000000000001</v>
      </c>
      <c r="J1684">
        <v>0.14399999999999999</v>
      </c>
      <c r="K1684">
        <v>0.55930000000000002</v>
      </c>
      <c r="L1684" s="67">
        <v>44546</v>
      </c>
      <c r="M1684">
        <v>180.5</v>
      </c>
      <c r="N1684">
        <v>1833</v>
      </c>
      <c r="O1684">
        <v>67.849999999999994</v>
      </c>
      <c r="P1684">
        <v>0.78800000000000003</v>
      </c>
    </row>
    <row r="1685" spans="1:16" x14ac:dyDescent="0.3">
      <c r="A1685">
        <v>1683</v>
      </c>
      <c r="B1685" s="68">
        <v>144934128</v>
      </c>
      <c r="C1685" s="67">
        <v>12045622</v>
      </c>
      <c r="D1685" s="67">
        <v>105241980</v>
      </c>
      <c r="E1685" s="7">
        <v>1.111</v>
      </c>
      <c r="F1685">
        <v>39.58</v>
      </c>
      <c r="G1685">
        <v>0.47699999999999998</v>
      </c>
      <c r="H1685">
        <v>0.2442</v>
      </c>
      <c r="I1685">
        <v>0.627</v>
      </c>
      <c r="J1685">
        <v>0.16400000000000001</v>
      </c>
      <c r="K1685">
        <v>0.46860000000000002</v>
      </c>
      <c r="L1685" s="67">
        <v>41288</v>
      </c>
      <c r="M1685">
        <v>312.10000000000002</v>
      </c>
      <c r="N1685">
        <v>2145</v>
      </c>
      <c r="O1685">
        <v>68.48</v>
      </c>
      <c r="P1685">
        <v>0.59599999999999997</v>
      </c>
    </row>
    <row r="1686" spans="1:16" x14ac:dyDescent="0.3">
      <c r="A1686">
        <v>1684</v>
      </c>
      <c r="B1686" s="68">
        <v>33198706</v>
      </c>
      <c r="C1686" s="67">
        <v>2448544</v>
      </c>
      <c r="D1686" s="67">
        <v>100364431</v>
      </c>
      <c r="E1686" s="7">
        <v>1.1359999999999999</v>
      </c>
      <c r="F1686">
        <v>34.552</v>
      </c>
      <c r="G1686">
        <v>0.20100000000000001</v>
      </c>
      <c r="H1686">
        <v>0.21759999999999999</v>
      </c>
      <c r="I1686">
        <v>0.70399999999999996</v>
      </c>
      <c r="J1686">
        <v>0.17599999999999999</v>
      </c>
      <c r="K1686">
        <v>0.33900000000000002</v>
      </c>
      <c r="L1686" s="67">
        <v>44207</v>
      </c>
      <c r="M1686">
        <v>148.4</v>
      </c>
      <c r="N1686">
        <v>1913</v>
      </c>
      <c r="O1686">
        <v>61.88</v>
      </c>
      <c r="P1686">
        <v>0.72699999999999998</v>
      </c>
    </row>
    <row r="1687" spans="1:16" x14ac:dyDescent="0.3">
      <c r="A1687">
        <v>1685</v>
      </c>
      <c r="B1687" s="68">
        <v>154241683</v>
      </c>
      <c r="C1687" s="67">
        <v>7412008</v>
      </c>
      <c r="D1687" s="67">
        <v>62405915</v>
      </c>
      <c r="E1687" s="7">
        <v>1.095</v>
      </c>
      <c r="F1687">
        <v>53.930999999999997</v>
      </c>
      <c r="G1687">
        <v>0.29599999999999999</v>
      </c>
      <c r="H1687">
        <v>0.25719999999999998</v>
      </c>
      <c r="I1687">
        <v>0.82399999999999995</v>
      </c>
      <c r="J1687">
        <v>0.17699999999999999</v>
      </c>
      <c r="K1687">
        <v>0.46189999999999998</v>
      </c>
      <c r="L1687" s="67">
        <v>80817</v>
      </c>
      <c r="M1687">
        <v>153.4</v>
      </c>
      <c r="N1687">
        <v>1242</v>
      </c>
      <c r="O1687">
        <v>48.63</v>
      </c>
      <c r="P1687">
        <v>0.77900000000000003</v>
      </c>
    </row>
    <row r="1688" spans="1:16" x14ac:dyDescent="0.3">
      <c r="A1688">
        <v>1686</v>
      </c>
      <c r="B1688" s="68">
        <v>373136676</v>
      </c>
      <c r="C1688" s="67">
        <v>15327892</v>
      </c>
      <c r="D1688" s="67">
        <v>81834374</v>
      </c>
      <c r="E1688" s="7">
        <v>1.1619999999999999</v>
      </c>
      <c r="F1688">
        <v>97.150999999999996</v>
      </c>
      <c r="G1688">
        <v>0.36</v>
      </c>
      <c r="H1688">
        <v>0.31900000000000001</v>
      </c>
      <c r="I1688">
        <v>0.75</v>
      </c>
      <c r="J1688">
        <v>0.14599999999999999</v>
      </c>
      <c r="K1688">
        <v>0.58709999999999996</v>
      </c>
      <c r="L1688" s="67">
        <v>74316</v>
      </c>
      <c r="M1688">
        <v>219</v>
      </c>
      <c r="N1688">
        <v>1375</v>
      </c>
      <c r="O1688">
        <v>81.150000000000006</v>
      </c>
      <c r="P1688">
        <v>0.65500000000000003</v>
      </c>
    </row>
    <row r="1689" spans="1:16" x14ac:dyDescent="0.3">
      <c r="A1689">
        <v>1687</v>
      </c>
      <c r="B1689" s="68">
        <v>84012101</v>
      </c>
      <c r="C1689" s="67">
        <v>10488596</v>
      </c>
      <c r="D1689" s="67">
        <v>238208896</v>
      </c>
      <c r="E1689" s="7">
        <v>1.264</v>
      </c>
      <c r="F1689">
        <v>39.335000000000001</v>
      </c>
      <c r="G1689">
        <v>0.48599999999999999</v>
      </c>
      <c r="H1689">
        <v>0.2198</v>
      </c>
      <c r="I1689">
        <v>0.84799999999999998</v>
      </c>
      <c r="J1689">
        <v>0.22500000000000001</v>
      </c>
      <c r="K1689">
        <v>0.56789999999999996</v>
      </c>
      <c r="L1689" s="67">
        <v>43791</v>
      </c>
      <c r="M1689">
        <v>134.80000000000001</v>
      </c>
      <c r="N1689">
        <v>2527</v>
      </c>
      <c r="O1689">
        <v>80.67</v>
      </c>
      <c r="P1689">
        <v>0.745</v>
      </c>
    </row>
    <row r="1690" spans="1:16" x14ac:dyDescent="0.3">
      <c r="A1690">
        <v>1688</v>
      </c>
      <c r="B1690" s="68">
        <v>186589812</v>
      </c>
      <c r="C1690" s="67">
        <v>6170072</v>
      </c>
      <c r="D1690" s="67">
        <v>55582134</v>
      </c>
      <c r="E1690" s="7">
        <v>1.111</v>
      </c>
      <c r="F1690">
        <v>66</v>
      </c>
      <c r="G1690">
        <v>0.34599999999999997</v>
      </c>
      <c r="H1690">
        <v>0.20910000000000001</v>
      </c>
      <c r="I1690">
        <v>0.81100000000000005</v>
      </c>
      <c r="J1690">
        <v>0.17100000000000001</v>
      </c>
      <c r="K1690">
        <v>0.53100000000000003</v>
      </c>
      <c r="L1690" s="67">
        <v>64087</v>
      </c>
      <c r="M1690">
        <v>189.2</v>
      </c>
      <c r="N1690">
        <v>1250</v>
      </c>
      <c r="O1690">
        <v>45.81</v>
      </c>
      <c r="P1690">
        <v>0.67500000000000004</v>
      </c>
    </row>
    <row r="1691" spans="1:16" x14ac:dyDescent="0.3">
      <c r="A1691">
        <v>1689</v>
      </c>
      <c r="B1691" s="68">
        <v>28485015</v>
      </c>
      <c r="C1691" s="67">
        <v>5045302</v>
      </c>
      <c r="D1691" s="67">
        <v>90099696</v>
      </c>
      <c r="E1691" s="7">
        <v>1.143</v>
      </c>
      <c r="F1691">
        <v>46.668999999999997</v>
      </c>
      <c r="G1691">
        <v>0.19800000000000001</v>
      </c>
      <c r="H1691">
        <v>0.25480000000000003</v>
      </c>
      <c r="I1691">
        <v>0.80900000000000005</v>
      </c>
      <c r="J1691">
        <v>0.17699999999999999</v>
      </c>
      <c r="K1691">
        <v>0.69510000000000005</v>
      </c>
      <c r="L1691" s="67">
        <v>27360</v>
      </c>
      <c r="M1691">
        <v>185.9</v>
      </c>
      <c r="N1691">
        <v>1586</v>
      </c>
      <c r="O1691">
        <v>58.29</v>
      </c>
      <c r="P1691">
        <v>0.60499999999999998</v>
      </c>
    </row>
    <row r="1692" spans="1:16" x14ac:dyDescent="0.3">
      <c r="A1692">
        <v>1690</v>
      </c>
      <c r="B1692" s="68">
        <v>82527716</v>
      </c>
      <c r="C1692" s="67">
        <v>11292040</v>
      </c>
      <c r="D1692" s="67">
        <v>142499338</v>
      </c>
      <c r="E1692" s="7">
        <v>1.0589999999999999</v>
      </c>
      <c r="F1692">
        <v>47.435000000000002</v>
      </c>
      <c r="G1692">
        <v>0.55000000000000004</v>
      </c>
      <c r="H1692">
        <v>0.26619999999999999</v>
      </c>
      <c r="I1692">
        <v>0.57699999999999996</v>
      </c>
      <c r="J1692">
        <v>0.161</v>
      </c>
      <c r="K1692">
        <v>0.51390000000000002</v>
      </c>
      <c r="L1692" s="67">
        <v>38245</v>
      </c>
      <c r="M1692">
        <v>117.8</v>
      </c>
      <c r="N1692">
        <v>2313</v>
      </c>
      <c r="O1692">
        <v>90.54</v>
      </c>
      <c r="P1692">
        <v>0.70299999999999996</v>
      </c>
    </row>
    <row r="1693" spans="1:16" x14ac:dyDescent="0.3">
      <c r="A1693">
        <v>1691</v>
      </c>
      <c r="B1693" s="68">
        <v>171824013</v>
      </c>
      <c r="C1693" s="67">
        <v>12028840</v>
      </c>
      <c r="D1693" s="67">
        <v>58002770</v>
      </c>
      <c r="E1693" s="7">
        <v>1.109</v>
      </c>
      <c r="F1693">
        <v>72.626999999999995</v>
      </c>
      <c r="G1693">
        <v>0.40699999999999997</v>
      </c>
      <c r="H1693">
        <v>0.28889999999999999</v>
      </c>
      <c r="I1693">
        <v>0.64100000000000001</v>
      </c>
      <c r="J1693">
        <v>0.16300000000000001</v>
      </c>
      <c r="K1693">
        <v>0.71779999999999999</v>
      </c>
      <c r="L1693" s="67">
        <v>71331</v>
      </c>
      <c r="M1693">
        <v>113.8</v>
      </c>
      <c r="N1693">
        <v>960</v>
      </c>
      <c r="O1693">
        <v>82.75</v>
      </c>
      <c r="P1693">
        <v>0.71599999999999997</v>
      </c>
    </row>
    <row r="1694" spans="1:16" x14ac:dyDescent="0.3">
      <c r="A1694">
        <v>1692</v>
      </c>
      <c r="B1694" s="68">
        <v>115750483</v>
      </c>
      <c r="C1694" s="67">
        <v>14765072</v>
      </c>
      <c r="D1694" s="67">
        <v>125867604</v>
      </c>
      <c r="E1694" s="7">
        <v>1.1819999999999999</v>
      </c>
      <c r="F1694">
        <v>47.548999999999999</v>
      </c>
      <c r="G1694">
        <v>0.38</v>
      </c>
      <c r="H1694">
        <v>0.30959999999999999</v>
      </c>
      <c r="I1694">
        <v>0.77600000000000002</v>
      </c>
      <c r="J1694">
        <v>0.13200000000000001</v>
      </c>
      <c r="K1694">
        <v>0.41199999999999998</v>
      </c>
      <c r="L1694" s="67">
        <v>63851</v>
      </c>
      <c r="M1694">
        <v>157.1</v>
      </c>
      <c r="N1694">
        <v>2790</v>
      </c>
      <c r="O1694">
        <v>67.37</v>
      </c>
      <c r="P1694">
        <v>0.63900000000000001</v>
      </c>
    </row>
    <row r="1695" spans="1:16" x14ac:dyDescent="0.3">
      <c r="A1695">
        <v>1693</v>
      </c>
      <c r="B1695" s="68">
        <v>83360655</v>
      </c>
      <c r="C1695" s="67">
        <v>9641523</v>
      </c>
      <c r="D1695" s="67">
        <v>69823311</v>
      </c>
      <c r="E1695" s="7">
        <v>1.1140000000000001</v>
      </c>
      <c r="F1695">
        <v>35.206000000000003</v>
      </c>
      <c r="G1695">
        <v>0.374</v>
      </c>
      <c r="H1695">
        <v>0.2994</v>
      </c>
      <c r="I1695">
        <v>0.76500000000000001</v>
      </c>
      <c r="J1695">
        <v>0.106</v>
      </c>
      <c r="K1695">
        <v>0.4612</v>
      </c>
      <c r="L1695" s="67">
        <v>59033</v>
      </c>
      <c r="M1695">
        <v>173.3</v>
      </c>
      <c r="N1695">
        <v>1790</v>
      </c>
      <c r="O1695">
        <v>69.41</v>
      </c>
      <c r="P1695">
        <v>0.61899999999999999</v>
      </c>
    </row>
    <row r="1696" spans="1:16" x14ac:dyDescent="0.3">
      <c r="A1696">
        <v>1694</v>
      </c>
      <c r="B1696" s="68">
        <v>50790821</v>
      </c>
      <c r="C1696" s="67">
        <v>4934309</v>
      </c>
      <c r="D1696" s="67">
        <v>55029076</v>
      </c>
      <c r="E1696" s="7">
        <v>1.06</v>
      </c>
      <c r="F1696">
        <v>61.113999999999997</v>
      </c>
      <c r="G1696">
        <v>0.251</v>
      </c>
      <c r="H1696">
        <v>0.1754</v>
      </c>
      <c r="I1696">
        <v>0.83399999999999996</v>
      </c>
      <c r="J1696">
        <v>0.112</v>
      </c>
      <c r="K1696">
        <v>0.55400000000000005</v>
      </c>
      <c r="L1696" s="67">
        <v>50588</v>
      </c>
      <c r="M1696">
        <v>90.3</v>
      </c>
      <c r="N1696">
        <v>1762</v>
      </c>
      <c r="O1696">
        <v>45.69</v>
      </c>
      <c r="P1696">
        <v>0.72399999999999998</v>
      </c>
    </row>
    <row r="1697" spans="1:16" x14ac:dyDescent="0.3">
      <c r="A1697">
        <v>1695</v>
      </c>
      <c r="B1697" s="68">
        <v>71459388</v>
      </c>
      <c r="C1697" s="67">
        <v>4659866</v>
      </c>
      <c r="D1697" s="67">
        <v>93731797</v>
      </c>
      <c r="E1697" s="7">
        <v>1.099</v>
      </c>
      <c r="F1697">
        <v>49.942</v>
      </c>
      <c r="G1697">
        <v>0.432</v>
      </c>
      <c r="H1697">
        <v>0.17330000000000001</v>
      </c>
      <c r="I1697">
        <v>0.71599999999999997</v>
      </c>
      <c r="J1697">
        <v>0.13100000000000001</v>
      </c>
      <c r="K1697">
        <v>0.37640000000000001</v>
      </c>
      <c r="L1697" s="67">
        <v>61894</v>
      </c>
      <c r="M1697">
        <v>77.099999999999994</v>
      </c>
      <c r="N1697">
        <v>1707</v>
      </c>
      <c r="O1697">
        <v>82.86</v>
      </c>
      <c r="P1697">
        <v>0.69399999999999995</v>
      </c>
    </row>
    <row r="1698" spans="1:16" x14ac:dyDescent="0.3">
      <c r="A1698">
        <v>1696</v>
      </c>
      <c r="B1698" s="68">
        <v>95778705</v>
      </c>
      <c r="C1698" s="67">
        <v>5011077</v>
      </c>
      <c r="D1698" s="67">
        <v>265282348</v>
      </c>
      <c r="E1698" s="7">
        <v>1.1499999999999999</v>
      </c>
      <c r="F1698">
        <v>32.502000000000002</v>
      </c>
      <c r="G1698">
        <v>0.53200000000000003</v>
      </c>
      <c r="H1698">
        <v>0.1186</v>
      </c>
      <c r="I1698">
        <v>0.82399999999999995</v>
      </c>
      <c r="J1698">
        <v>0.20399999999999999</v>
      </c>
      <c r="K1698">
        <v>0.441</v>
      </c>
      <c r="L1698" s="67">
        <v>40034</v>
      </c>
      <c r="M1698">
        <v>175.9</v>
      </c>
      <c r="N1698">
        <v>2460</v>
      </c>
      <c r="O1698">
        <v>95.09</v>
      </c>
      <c r="P1698">
        <v>0.78700000000000003</v>
      </c>
    </row>
    <row r="1699" spans="1:16" x14ac:dyDescent="0.3">
      <c r="A1699">
        <v>1697</v>
      </c>
      <c r="B1699" s="68">
        <v>55572258</v>
      </c>
      <c r="C1699" s="67">
        <v>6839641</v>
      </c>
      <c r="D1699" s="67">
        <v>96302663</v>
      </c>
      <c r="E1699" s="7">
        <v>1.171</v>
      </c>
      <c r="F1699">
        <v>42.607999999999997</v>
      </c>
      <c r="G1699">
        <v>0.29899999999999999</v>
      </c>
      <c r="H1699">
        <v>0.255</v>
      </c>
      <c r="I1699">
        <v>0.64400000000000002</v>
      </c>
      <c r="J1699">
        <v>0.23699999999999999</v>
      </c>
      <c r="K1699">
        <v>0.48270000000000002</v>
      </c>
      <c r="L1699" s="67">
        <v>38805</v>
      </c>
      <c r="M1699">
        <v>147.80000000000001</v>
      </c>
      <c r="N1699">
        <v>1874</v>
      </c>
      <c r="O1699">
        <v>50.82</v>
      </c>
      <c r="P1699">
        <v>0.76100000000000001</v>
      </c>
    </row>
    <row r="1700" spans="1:16" x14ac:dyDescent="0.3">
      <c r="A1700">
        <v>1698</v>
      </c>
      <c r="B1700" s="68">
        <v>106282339</v>
      </c>
      <c r="C1700" s="67">
        <v>5481070</v>
      </c>
      <c r="D1700" s="67">
        <v>51494530</v>
      </c>
      <c r="E1700" s="7">
        <v>1.143</v>
      </c>
      <c r="F1700">
        <v>46.042999999999999</v>
      </c>
      <c r="G1700">
        <v>0.54500000000000004</v>
      </c>
      <c r="H1700">
        <v>0.2535</v>
      </c>
      <c r="I1700">
        <v>0.69699999999999995</v>
      </c>
      <c r="J1700">
        <v>0.128</v>
      </c>
      <c r="K1700">
        <v>0.4199</v>
      </c>
      <c r="L1700" s="67">
        <v>40975</v>
      </c>
      <c r="M1700">
        <v>163.5</v>
      </c>
      <c r="N1700">
        <v>1428</v>
      </c>
      <c r="O1700">
        <v>59.51</v>
      </c>
      <c r="P1700">
        <v>0.63200000000000001</v>
      </c>
    </row>
    <row r="1701" spans="1:16" x14ac:dyDescent="0.3">
      <c r="A1701">
        <v>1699</v>
      </c>
      <c r="B1701" s="68">
        <v>283786042</v>
      </c>
      <c r="C1701" s="67">
        <v>29910338</v>
      </c>
      <c r="D1701" s="67">
        <v>201204033</v>
      </c>
      <c r="E1701" s="7">
        <v>1.08</v>
      </c>
      <c r="F1701">
        <v>63.469000000000001</v>
      </c>
      <c r="G1701">
        <v>0.30199999999999999</v>
      </c>
      <c r="H1701">
        <v>0.2102</v>
      </c>
      <c r="I1701">
        <v>0.873</v>
      </c>
      <c r="J1701">
        <v>0.17</v>
      </c>
      <c r="K1701">
        <v>0.70730000000000004</v>
      </c>
      <c r="L1701" s="67">
        <v>81614</v>
      </c>
      <c r="M1701">
        <v>244.1</v>
      </c>
      <c r="N1701">
        <v>2618</v>
      </c>
      <c r="O1701">
        <v>71.92</v>
      </c>
      <c r="P1701">
        <v>0.74399999999999999</v>
      </c>
    </row>
    <row r="1702" spans="1:16" x14ac:dyDescent="0.3">
      <c r="A1702">
        <v>1700</v>
      </c>
      <c r="B1702" s="68">
        <v>38473258</v>
      </c>
      <c r="C1702" s="67">
        <v>7285730</v>
      </c>
      <c r="D1702" s="67">
        <v>153239731</v>
      </c>
      <c r="E1702" s="7">
        <v>1.194</v>
      </c>
      <c r="F1702">
        <v>54.981000000000002</v>
      </c>
      <c r="G1702">
        <v>0.38</v>
      </c>
      <c r="H1702">
        <v>0.32019999999999998</v>
      </c>
      <c r="I1702">
        <v>0.76400000000000001</v>
      </c>
      <c r="J1702">
        <v>0.14199999999999999</v>
      </c>
      <c r="K1702">
        <v>0.59140000000000004</v>
      </c>
      <c r="L1702" s="67">
        <v>33172</v>
      </c>
      <c r="M1702">
        <v>82.2</v>
      </c>
      <c r="N1702">
        <v>3344</v>
      </c>
      <c r="O1702">
        <v>64.819999999999993</v>
      </c>
      <c r="P1702">
        <v>0.67500000000000004</v>
      </c>
    </row>
    <row r="1703" spans="1:16" x14ac:dyDescent="0.3">
      <c r="A1703">
        <v>1701</v>
      </c>
      <c r="B1703" s="68">
        <v>74212945</v>
      </c>
      <c r="C1703" s="67">
        <v>7833726</v>
      </c>
      <c r="D1703" s="67">
        <v>89232238</v>
      </c>
      <c r="E1703" s="7">
        <v>1.2050000000000001</v>
      </c>
      <c r="F1703">
        <v>30.274000000000001</v>
      </c>
      <c r="G1703">
        <v>0.34399999999999997</v>
      </c>
      <c r="H1703">
        <v>0.219</v>
      </c>
      <c r="I1703">
        <v>0.81699999999999995</v>
      </c>
      <c r="J1703">
        <v>0.16700000000000001</v>
      </c>
      <c r="K1703">
        <v>0.48199999999999998</v>
      </c>
      <c r="L1703" s="67">
        <v>68835</v>
      </c>
      <c r="M1703">
        <v>143.19999999999999</v>
      </c>
      <c r="N1703">
        <v>1720</v>
      </c>
      <c r="O1703">
        <v>58.92</v>
      </c>
      <c r="P1703">
        <v>0.72299999999999998</v>
      </c>
    </row>
    <row r="1704" spans="1:16" x14ac:dyDescent="0.3">
      <c r="A1704">
        <v>1702</v>
      </c>
      <c r="B1704" s="68">
        <v>152060751</v>
      </c>
      <c r="C1704" s="67">
        <v>21360097</v>
      </c>
      <c r="D1704" s="67">
        <v>168932669</v>
      </c>
      <c r="E1704" s="7">
        <v>1.07</v>
      </c>
      <c r="F1704">
        <v>61.384</v>
      </c>
      <c r="G1704">
        <v>0.29099999999999998</v>
      </c>
      <c r="H1704">
        <v>0.26690000000000003</v>
      </c>
      <c r="I1704">
        <v>0.81100000000000005</v>
      </c>
      <c r="J1704">
        <v>0.16400000000000001</v>
      </c>
      <c r="K1704">
        <v>0.52629999999999999</v>
      </c>
      <c r="L1704" s="67">
        <v>61920</v>
      </c>
      <c r="M1704">
        <v>229.6</v>
      </c>
      <c r="N1704">
        <v>1752</v>
      </c>
      <c r="O1704">
        <v>99.84</v>
      </c>
      <c r="P1704">
        <v>0.59799999999999998</v>
      </c>
    </row>
    <row r="1705" spans="1:16" x14ac:dyDescent="0.3">
      <c r="A1705">
        <v>1703</v>
      </c>
      <c r="B1705" s="68">
        <v>39487817</v>
      </c>
      <c r="C1705" s="67">
        <v>2445755</v>
      </c>
      <c r="D1705" s="67">
        <v>207746277</v>
      </c>
      <c r="E1705" s="7">
        <v>1.389</v>
      </c>
      <c r="F1705">
        <v>26.693999999999999</v>
      </c>
      <c r="G1705">
        <v>0.17899999999999999</v>
      </c>
      <c r="H1705">
        <v>0.22109999999999999</v>
      </c>
      <c r="I1705">
        <v>0.80900000000000005</v>
      </c>
      <c r="J1705">
        <v>0.24299999999999999</v>
      </c>
      <c r="K1705">
        <v>0.28010000000000002</v>
      </c>
      <c r="L1705" s="67">
        <v>26900</v>
      </c>
      <c r="M1705">
        <v>424.4</v>
      </c>
      <c r="N1705">
        <v>2455</v>
      </c>
      <c r="O1705">
        <v>76.930000000000007</v>
      </c>
      <c r="P1705">
        <v>0.72299999999999998</v>
      </c>
    </row>
    <row r="1706" spans="1:16" x14ac:dyDescent="0.3">
      <c r="A1706">
        <v>1704</v>
      </c>
      <c r="B1706" s="68">
        <v>130204523</v>
      </c>
      <c r="C1706" s="67">
        <v>1596239</v>
      </c>
      <c r="D1706" s="67">
        <v>23435519</v>
      </c>
      <c r="E1706" s="7">
        <v>1.18</v>
      </c>
      <c r="F1706">
        <v>60.451999999999998</v>
      </c>
      <c r="G1706">
        <v>0.28100000000000003</v>
      </c>
      <c r="H1706">
        <v>0.27400000000000002</v>
      </c>
      <c r="I1706">
        <v>0.56899999999999995</v>
      </c>
      <c r="J1706">
        <v>0.11700000000000001</v>
      </c>
      <c r="K1706">
        <v>0.24859999999999999</v>
      </c>
      <c r="L1706" s="67">
        <v>53908</v>
      </c>
      <c r="M1706">
        <v>230.8</v>
      </c>
      <c r="N1706">
        <v>658</v>
      </c>
      <c r="O1706">
        <v>81.64</v>
      </c>
      <c r="P1706">
        <v>0.61699999999999999</v>
      </c>
    </row>
    <row r="1707" spans="1:16" x14ac:dyDescent="0.3">
      <c r="A1707">
        <v>1705</v>
      </c>
      <c r="B1707" s="68">
        <v>187677202</v>
      </c>
      <c r="C1707" s="67">
        <v>23465464</v>
      </c>
      <c r="D1707" s="67">
        <v>130135964</v>
      </c>
      <c r="E1707" s="7">
        <v>1.234</v>
      </c>
      <c r="F1707">
        <v>51.122999999999998</v>
      </c>
      <c r="G1707">
        <v>0.35199999999999998</v>
      </c>
      <c r="H1707">
        <v>0.27779999999999999</v>
      </c>
      <c r="I1707">
        <v>0.73099999999999998</v>
      </c>
      <c r="J1707">
        <v>0.221</v>
      </c>
      <c r="K1707">
        <v>0.6492</v>
      </c>
      <c r="L1707" s="67">
        <v>78821</v>
      </c>
      <c r="M1707">
        <v>154.9</v>
      </c>
      <c r="N1707">
        <v>2241</v>
      </c>
      <c r="O1707">
        <v>57.19</v>
      </c>
      <c r="P1707">
        <v>0.85499999999999998</v>
      </c>
    </row>
    <row r="1708" spans="1:16" x14ac:dyDescent="0.3">
      <c r="A1708">
        <v>1706</v>
      </c>
      <c r="B1708" s="68">
        <v>187335626</v>
      </c>
      <c r="C1708" s="67">
        <v>6242910</v>
      </c>
      <c r="D1708" s="67">
        <v>66341400</v>
      </c>
      <c r="E1708" s="7">
        <v>1.236</v>
      </c>
      <c r="F1708">
        <v>61.231999999999999</v>
      </c>
      <c r="G1708">
        <v>0.53300000000000003</v>
      </c>
      <c r="H1708">
        <v>0.20949999999999999</v>
      </c>
      <c r="I1708">
        <v>0.71899999999999997</v>
      </c>
      <c r="J1708">
        <v>0.20300000000000001</v>
      </c>
      <c r="K1708">
        <v>0.4491</v>
      </c>
      <c r="L1708" s="67">
        <v>39450</v>
      </c>
      <c r="M1708">
        <v>194.8</v>
      </c>
      <c r="N1708">
        <v>1503</v>
      </c>
      <c r="O1708">
        <v>48.11</v>
      </c>
      <c r="P1708">
        <v>0.747</v>
      </c>
    </row>
    <row r="1709" spans="1:16" x14ac:dyDescent="0.3">
      <c r="A1709">
        <v>1707</v>
      </c>
      <c r="B1709" s="68">
        <v>8509821</v>
      </c>
      <c r="C1709" s="67">
        <v>799598</v>
      </c>
      <c r="D1709" s="67">
        <v>89230833</v>
      </c>
      <c r="E1709" s="7">
        <v>1.131</v>
      </c>
      <c r="F1709">
        <v>51.003</v>
      </c>
      <c r="G1709">
        <v>0.111</v>
      </c>
      <c r="H1709">
        <v>0.1234</v>
      </c>
      <c r="I1709">
        <v>0.66300000000000003</v>
      </c>
      <c r="J1709">
        <v>0.18</v>
      </c>
      <c r="K1709">
        <v>0.76119999999999999</v>
      </c>
      <c r="L1709" s="67">
        <v>23770</v>
      </c>
      <c r="M1709">
        <v>103.1</v>
      </c>
      <c r="N1709">
        <v>1967</v>
      </c>
      <c r="O1709">
        <v>55.42</v>
      </c>
      <c r="P1709">
        <v>0.61099999999999999</v>
      </c>
    </row>
    <row r="1710" spans="1:16" x14ac:dyDescent="0.3">
      <c r="A1710">
        <v>1708</v>
      </c>
      <c r="B1710" s="68">
        <v>95820456</v>
      </c>
      <c r="C1710" s="67">
        <v>10552245</v>
      </c>
      <c r="D1710" s="67">
        <v>103078612</v>
      </c>
      <c r="E1710" s="7">
        <v>1.3180000000000001</v>
      </c>
      <c r="F1710">
        <v>41.889000000000003</v>
      </c>
      <c r="G1710">
        <v>0.26500000000000001</v>
      </c>
      <c r="H1710">
        <v>0.29139999999999999</v>
      </c>
      <c r="I1710">
        <v>0.69599999999999995</v>
      </c>
      <c r="J1710">
        <v>0.16900000000000001</v>
      </c>
      <c r="K1710">
        <v>0.37790000000000001</v>
      </c>
      <c r="L1710" s="67">
        <v>40148</v>
      </c>
      <c r="M1710">
        <v>273</v>
      </c>
      <c r="N1710">
        <v>2002</v>
      </c>
      <c r="O1710">
        <v>74.44</v>
      </c>
      <c r="P1710">
        <v>0.78700000000000003</v>
      </c>
    </row>
    <row r="1711" spans="1:16" x14ac:dyDescent="0.3">
      <c r="A1711">
        <v>1709</v>
      </c>
      <c r="B1711" s="68">
        <v>117211720</v>
      </c>
      <c r="C1711" s="67">
        <v>10713340</v>
      </c>
      <c r="D1711" s="67">
        <v>138672352</v>
      </c>
      <c r="E1711" s="7">
        <v>1.1200000000000001</v>
      </c>
      <c r="F1711">
        <v>62.72</v>
      </c>
      <c r="G1711">
        <v>0.27</v>
      </c>
      <c r="H1711">
        <v>0.32390000000000002</v>
      </c>
      <c r="I1711">
        <v>0.70299999999999996</v>
      </c>
      <c r="J1711">
        <v>0.22600000000000001</v>
      </c>
      <c r="K1711">
        <v>0.28220000000000001</v>
      </c>
      <c r="L1711" s="67">
        <v>41903</v>
      </c>
      <c r="M1711">
        <v>240.8</v>
      </c>
      <c r="N1711">
        <v>2075</v>
      </c>
      <c r="O1711">
        <v>60.8</v>
      </c>
      <c r="P1711">
        <v>0.68700000000000006</v>
      </c>
    </row>
    <row r="1712" spans="1:16" x14ac:dyDescent="0.3">
      <c r="A1712">
        <v>1710</v>
      </c>
      <c r="B1712" s="68">
        <v>21570859</v>
      </c>
      <c r="C1712" s="67">
        <v>2719005</v>
      </c>
      <c r="D1712" s="67">
        <v>59256901</v>
      </c>
      <c r="E1712" s="7">
        <v>1.127</v>
      </c>
      <c r="F1712">
        <v>21.303000000000001</v>
      </c>
      <c r="G1712">
        <v>0.49</v>
      </c>
      <c r="H1712">
        <v>0.26319999999999999</v>
      </c>
      <c r="I1712">
        <v>0.55900000000000005</v>
      </c>
      <c r="J1712">
        <v>0.16400000000000001</v>
      </c>
      <c r="K1712">
        <v>0.47889999999999999</v>
      </c>
      <c r="L1712" s="67">
        <v>43929</v>
      </c>
      <c r="M1712">
        <v>63.2</v>
      </c>
      <c r="N1712">
        <v>2205</v>
      </c>
      <c r="O1712">
        <v>42.62</v>
      </c>
      <c r="P1712">
        <v>0.74399999999999999</v>
      </c>
    </row>
    <row r="1713" spans="1:16" x14ac:dyDescent="0.3">
      <c r="A1713">
        <v>1711</v>
      </c>
      <c r="B1713" s="68">
        <v>52578517</v>
      </c>
      <c r="C1713" s="67">
        <v>4523247</v>
      </c>
      <c r="D1713" s="67">
        <v>104291452</v>
      </c>
      <c r="E1713" s="7">
        <v>1.125</v>
      </c>
      <c r="F1713">
        <v>51.609000000000002</v>
      </c>
      <c r="G1713">
        <v>0.29199999999999998</v>
      </c>
      <c r="H1713">
        <v>0.1772</v>
      </c>
      <c r="I1713">
        <v>0.85699999999999998</v>
      </c>
      <c r="J1713">
        <v>0.182</v>
      </c>
      <c r="K1713">
        <v>0.48549999999999999</v>
      </c>
      <c r="L1713" s="67">
        <v>41661</v>
      </c>
      <c r="M1713">
        <v>119.9</v>
      </c>
      <c r="N1713">
        <v>1829</v>
      </c>
      <c r="O1713">
        <v>53.14</v>
      </c>
      <c r="P1713">
        <v>0.69799999999999995</v>
      </c>
    </row>
    <row r="1714" spans="1:16" x14ac:dyDescent="0.3">
      <c r="A1714">
        <v>1712</v>
      </c>
      <c r="B1714" s="68">
        <v>142617228</v>
      </c>
      <c r="C1714" s="67">
        <v>13227421</v>
      </c>
      <c r="D1714" s="67">
        <v>128216587</v>
      </c>
      <c r="E1714" s="7">
        <v>1.157</v>
      </c>
      <c r="F1714">
        <v>69.537000000000006</v>
      </c>
      <c r="G1714">
        <v>0.44400000000000001</v>
      </c>
      <c r="H1714">
        <v>0.28620000000000001</v>
      </c>
      <c r="I1714">
        <v>0.69099999999999995</v>
      </c>
      <c r="J1714">
        <v>0.24099999999999999</v>
      </c>
      <c r="K1714">
        <v>0.36049999999999999</v>
      </c>
      <c r="L1714" s="67">
        <v>35428</v>
      </c>
      <c r="M1714">
        <v>153.1</v>
      </c>
      <c r="N1714">
        <v>1243</v>
      </c>
      <c r="O1714">
        <v>92.34</v>
      </c>
      <c r="P1714">
        <v>0.85099999999999998</v>
      </c>
    </row>
    <row r="1715" spans="1:16" x14ac:dyDescent="0.3">
      <c r="A1715">
        <v>1713</v>
      </c>
      <c r="B1715" s="68">
        <v>44011498</v>
      </c>
      <c r="C1715" s="67">
        <v>4482323</v>
      </c>
      <c r="D1715" s="67">
        <v>90253752</v>
      </c>
      <c r="E1715" s="7">
        <v>1.181</v>
      </c>
      <c r="F1715">
        <v>40.494</v>
      </c>
      <c r="G1715">
        <v>0.28100000000000003</v>
      </c>
      <c r="H1715">
        <v>0.28910000000000002</v>
      </c>
      <c r="I1715">
        <v>0.63900000000000001</v>
      </c>
      <c r="J1715">
        <v>0.159</v>
      </c>
      <c r="K1715">
        <v>0.3523</v>
      </c>
      <c r="L1715" s="67">
        <v>39746</v>
      </c>
      <c r="M1715">
        <v>126.2</v>
      </c>
      <c r="N1715">
        <v>2778</v>
      </c>
      <c r="O1715">
        <v>48.75</v>
      </c>
      <c r="P1715">
        <v>0.77100000000000002</v>
      </c>
    </row>
    <row r="1716" spans="1:16" x14ac:dyDescent="0.3">
      <c r="A1716">
        <v>1714</v>
      </c>
      <c r="B1716" s="68">
        <v>54687038</v>
      </c>
      <c r="C1716" s="67">
        <v>8785039</v>
      </c>
      <c r="D1716" s="67">
        <v>35400345</v>
      </c>
      <c r="E1716" s="7">
        <v>1.286</v>
      </c>
      <c r="F1716">
        <v>62.526000000000003</v>
      </c>
      <c r="G1716">
        <v>0.374</v>
      </c>
      <c r="H1716">
        <v>0.30249999999999999</v>
      </c>
      <c r="I1716">
        <v>0.51500000000000001</v>
      </c>
      <c r="J1716">
        <v>0.187</v>
      </c>
      <c r="K1716">
        <v>0.82040000000000002</v>
      </c>
      <c r="L1716" s="67">
        <v>34751</v>
      </c>
      <c r="M1716">
        <v>114.9</v>
      </c>
      <c r="N1716">
        <v>1703</v>
      </c>
      <c r="O1716">
        <v>35.75</v>
      </c>
      <c r="P1716">
        <v>0.58599999999999997</v>
      </c>
    </row>
    <row r="1717" spans="1:16" x14ac:dyDescent="0.3">
      <c r="A1717">
        <v>1715</v>
      </c>
      <c r="B1717" s="68">
        <v>35845923</v>
      </c>
      <c r="C1717" s="67">
        <v>2701995</v>
      </c>
      <c r="D1717" s="67">
        <v>68639842</v>
      </c>
      <c r="E1717" s="7">
        <v>1.288</v>
      </c>
      <c r="F1717">
        <v>48.649000000000001</v>
      </c>
      <c r="G1717">
        <v>0.373</v>
      </c>
      <c r="H1717">
        <v>0.18279999999999999</v>
      </c>
      <c r="I1717">
        <v>0.76600000000000001</v>
      </c>
      <c r="J1717">
        <v>0.19</v>
      </c>
      <c r="K1717">
        <v>0.4123</v>
      </c>
      <c r="L1717" s="67">
        <v>44524</v>
      </c>
      <c r="M1717">
        <v>65</v>
      </c>
      <c r="N1717">
        <v>1859</v>
      </c>
      <c r="O1717">
        <v>42.25</v>
      </c>
      <c r="P1717">
        <v>0.68200000000000005</v>
      </c>
    </row>
    <row r="1718" spans="1:16" x14ac:dyDescent="0.3">
      <c r="A1718">
        <v>1716</v>
      </c>
      <c r="B1718" s="68">
        <v>287247576</v>
      </c>
      <c r="C1718" s="67">
        <v>2757017</v>
      </c>
      <c r="D1718" s="67">
        <v>46125075</v>
      </c>
      <c r="E1718" s="7">
        <v>1.077</v>
      </c>
      <c r="F1718">
        <v>51.561999999999998</v>
      </c>
      <c r="G1718">
        <v>0.29799999999999999</v>
      </c>
      <c r="H1718">
        <v>0.15390000000000001</v>
      </c>
      <c r="I1718">
        <v>0.54400000000000004</v>
      </c>
      <c r="J1718">
        <v>0.19500000000000001</v>
      </c>
      <c r="K1718">
        <v>0.38850000000000001</v>
      </c>
      <c r="L1718" s="67">
        <v>61993</v>
      </c>
      <c r="M1718">
        <v>429.9</v>
      </c>
      <c r="N1718">
        <v>1955</v>
      </c>
      <c r="O1718">
        <v>30.84</v>
      </c>
      <c r="P1718">
        <v>0.70099999999999996</v>
      </c>
    </row>
    <row r="1719" spans="1:16" x14ac:dyDescent="0.3">
      <c r="A1719">
        <v>1717</v>
      </c>
      <c r="B1719" s="68">
        <v>294823114</v>
      </c>
      <c r="C1719" s="67">
        <v>8645835</v>
      </c>
      <c r="D1719" s="67">
        <v>93903040</v>
      </c>
      <c r="E1719" s="7">
        <v>1.1859999999999999</v>
      </c>
      <c r="F1719">
        <v>33.526000000000003</v>
      </c>
      <c r="G1719">
        <v>0.40300000000000002</v>
      </c>
      <c r="H1719">
        <v>0.23130000000000001</v>
      </c>
      <c r="I1719">
        <v>0.69599999999999995</v>
      </c>
      <c r="J1719">
        <v>0.214</v>
      </c>
      <c r="K1719">
        <v>0.39810000000000001</v>
      </c>
      <c r="L1719" s="67">
        <v>62705</v>
      </c>
      <c r="M1719">
        <v>423.7</v>
      </c>
      <c r="N1719">
        <v>1548</v>
      </c>
      <c r="O1719">
        <v>62.24</v>
      </c>
      <c r="P1719">
        <v>0.82099999999999995</v>
      </c>
    </row>
    <row r="1720" spans="1:16" x14ac:dyDescent="0.3">
      <c r="A1720">
        <v>1718</v>
      </c>
      <c r="B1720" s="68">
        <v>66756398</v>
      </c>
      <c r="C1720" s="67">
        <v>5275138</v>
      </c>
      <c r="D1720" s="67">
        <v>98099500</v>
      </c>
      <c r="E1720" s="7">
        <v>1.17</v>
      </c>
      <c r="F1720">
        <v>49.213999999999999</v>
      </c>
      <c r="G1720">
        <v>0.24</v>
      </c>
      <c r="H1720">
        <v>0.2177</v>
      </c>
      <c r="I1720">
        <v>0.57099999999999995</v>
      </c>
      <c r="J1720">
        <v>0.24199999999999999</v>
      </c>
      <c r="K1720">
        <v>0.36299999999999999</v>
      </c>
      <c r="L1720" s="67">
        <v>34106</v>
      </c>
      <c r="M1720">
        <v>226.8</v>
      </c>
      <c r="N1720">
        <v>1769</v>
      </c>
      <c r="O1720">
        <v>60.45</v>
      </c>
      <c r="P1720">
        <v>0.73099999999999998</v>
      </c>
    </row>
    <row r="1721" spans="1:16" x14ac:dyDescent="0.3">
      <c r="A1721">
        <v>1719</v>
      </c>
      <c r="B1721" s="68">
        <v>345740279</v>
      </c>
      <c r="C1721" s="67">
        <v>5546844</v>
      </c>
      <c r="D1721" s="67">
        <v>67003090</v>
      </c>
      <c r="E1721" s="7">
        <v>1.1120000000000001</v>
      </c>
      <c r="F1721">
        <v>38.218000000000004</v>
      </c>
      <c r="G1721">
        <v>0.51100000000000001</v>
      </c>
      <c r="H1721">
        <v>0.15559999999999999</v>
      </c>
      <c r="I1721">
        <v>0.52700000000000002</v>
      </c>
      <c r="J1721">
        <v>0.17899999999999999</v>
      </c>
      <c r="K1721">
        <v>0.53210000000000002</v>
      </c>
      <c r="L1721" s="67">
        <v>94666</v>
      </c>
      <c r="M1721">
        <v>259.5</v>
      </c>
      <c r="N1721">
        <v>1797</v>
      </c>
      <c r="O1721">
        <v>56.65</v>
      </c>
      <c r="P1721">
        <v>0.72099999999999997</v>
      </c>
    </row>
    <row r="1722" spans="1:16" x14ac:dyDescent="0.3">
      <c r="A1722">
        <v>1720</v>
      </c>
      <c r="B1722" s="68">
        <v>171178531</v>
      </c>
      <c r="C1722" s="67">
        <v>10207342</v>
      </c>
      <c r="D1722" s="67">
        <v>61462298</v>
      </c>
      <c r="E1722" s="7">
        <v>1.3069999999999999</v>
      </c>
      <c r="F1722">
        <v>42.228999999999999</v>
      </c>
      <c r="G1722">
        <v>0.307</v>
      </c>
      <c r="H1722">
        <v>0.31690000000000002</v>
      </c>
      <c r="I1722">
        <v>0.68100000000000005</v>
      </c>
      <c r="J1722">
        <v>0.14199999999999999</v>
      </c>
      <c r="K1722">
        <v>0.52410000000000001</v>
      </c>
      <c r="L1722" s="67">
        <v>78274</v>
      </c>
      <c r="M1722">
        <v>263.60000000000002</v>
      </c>
      <c r="N1722">
        <v>2167</v>
      </c>
      <c r="O1722">
        <v>49.48</v>
      </c>
      <c r="P1722">
        <v>0.64</v>
      </c>
    </row>
    <row r="1723" spans="1:16" x14ac:dyDescent="0.3">
      <c r="A1723">
        <v>1721</v>
      </c>
      <c r="B1723" s="68">
        <v>121365499</v>
      </c>
      <c r="C1723" s="67">
        <v>22522519</v>
      </c>
      <c r="D1723" s="67">
        <v>114769751</v>
      </c>
      <c r="E1723" s="7">
        <v>1.173</v>
      </c>
      <c r="F1723">
        <v>85.370999999999995</v>
      </c>
      <c r="G1723">
        <v>0.27400000000000002</v>
      </c>
      <c r="H1723">
        <v>0.24349999999999999</v>
      </c>
      <c r="I1723">
        <v>0.63300000000000001</v>
      </c>
      <c r="J1723">
        <v>0.215</v>
      </c>
      <c r="K1723">
        <v>0.80610000000000004</v>
      </c>
      <c r="L1723" s="67">
        <v>42589</v>
      </c>
      <c r="M1723">
        <v>166.9</v>
      </c>
      <c r="N1723">
        <v>2069</v>
      </c>
      <c r="O1723">
        <v>61.44</v>
      </c>
      <c r="P1723">
        <v>0.73</v>
      </c>
    </row>
    <row r="1724" spans="1:16" x14ac:dyDescent="0.3">
      <c r="A1724">
        <v>1722</v>
      </c>
      <c r="B1724" s="68">
        <v>47126862</v>
      </c>
      <c r="C1724" s="67">
        <v>4786913</v>
      </c>
      <c r="D1724" s="67">
        <v>45906989</v>
      </c>
      <c r="E1724" s="7">
        <v>1.1439999999999999</v>
      </c>
      <c r="F1724">
        <v>31.027999999999999</v>
      </c>
      <c r="G1724">
        <v>0.307</v>
      </c>
      <c r="H1724">
        <v>0.18509999999999999</v>
      </c>
      <c r="I1724">
        <v>0.80800000000000005</v>
      </c>
      <c r="J1724">
        <v>0.13100000000000001</v>
      </c>
      <c r="K1724">
        <v>0.56320000000000003</v>
      </c>
      <c r="L1724" s="67">
        <v>58505</v>
      </c>
      <c r="M1724">
        <v>124.6</v>
      </c>
      <c r="N1724">
        <v>1052</v>
      </c>
      <c r="O1724">
        <v>60.66</v>
      </c>
      <c r="P1724">
        <v>0.67900000000000005</v>
      </c>
    </row>
    <row r="1725" spans="1:16" x14ac:dyDescent="0.3">
      <c r="A1725">
        <v>1723</v>
      </c>
      <c r="B1725" s="68">
        <v>178698015</v>
      </c>
      <c r="C1725" s="67">
        <v>6869335</v>
      </c>
      <c r="D1725" s="67">
        <v>120201749</v>
      </c>
      <c r="E1725" s="7">
        <v>1.304</v>
      </c>
      <c r="F1725">
        <v>47.889000000000003</v>
      </c>
      <c r="G1725">
        <v>0.36499999999999999</v>
      </c>
      <c r="H1725">
        <v>0.14019999999999999</v>
      </c>
      <c r="I1725">
        <v>0.82</v>
      </c>
      <c r="J1725">
        <v>0.24</v>
      </c>
      <c r="K1725">
        <v>0.40749999999999997</v>
      </c>
      <c r="L1725" s="67">
        <v>66665</v>
      </c>
      <c r="M1725">
        <v>253.4</v>
      </c>
      <c r="N1725">
        <v>1889</v>
      </c>
      <c r="O1725">
        <v>54.27</v>
      </c>
      <c r="P1725">
        <v>0.60499999999999998</v>
      </c>
    </row>
    <row r="1726" spans="1:16" x14ac:dyDescent="0.3">
      <c r="A1726">
        <v>1724</v>
      </c>
      <c r="B1726" s="68">
        <v>187745410</v>
      </c>
      <c r="C1726" s="67">
        <v>8391513</v>
      </c>
      <c r="D1726" s="67">
        <v>78669504</v>
      </c>
      <c r="E1726" s="7">
        <v>1.1359999999999999</v>
      </c>
      <c r="F1726">
        <v>53.968000000000004</v>
      </c>
      <c r="G1726">
        <v>0.35199999999999998</v>
      </c>
      <c r="H1726">
        <v>0.22559999999999999</v>
      </c>
      <c r="I1726">
        <v>0.66900000000000004</v>
      </c>
      <c r="J1726">
        <v>0.193</v>
      </c>
      <c r="K1726">
        <v>0.4728</v>
      </c>
      <c r="L1726" s="67">
        <v>60367</v>
      </c>
      <c r="M1726">
        <v>235.5</v>
      </c>
      <c r="N1726">
        <v>1490</v>
      </c>
      <c r="O1726">
        <v>59.85</v>
      </c>
      <c r="P1726">
        <v>0.69399999999999995</v>
      </c>
    </row>
    <row r="1727" spans="1:16" x14ac:dyDescent="0.3">
      <c r="A1727">
        <v>1725</v>
      </c>
      <c r="B1727" s="68">
        <v>86345157</v>
      </c>
      <c r="C1727" s="67">
        <v>5712384</v>
      </c>
      <c r="D1727" s="67">
        <v>119542932</v>
      </c>
      <c r="E1727" s="7">
        <v>1.232</v>
      </c>
      <c r="F1727">
        <v>69.947999999999993</v>
      </c>
      <c r="G1727">
        <v>0.30099999999999999</v>
      </c>
      <c r="H1727">
        <v>0.1875</v>
      </c>
      <c r="I1727">
        <v>0.83499999999999996</v>
      </c>
      <c r="J1727">
        <v>0.19800000000000001</v>
      </c>
      <c r="K1727">
        <v>0.35289999999999999</v>
      </c>
      <c r="L1727" s="67">
        <v>29802</v>
      </c>
      <c r="M1727">
        <v>211.8</v>
      </c>
      <c r="N1727">
        <v>1999</v>
      </c>
      <c r="O1727">
        <v>57.49</v>
      </c>
      <c r="P1727">
        <v>0.64900000000000002</v>
      </c>
    </row>
    <row r="1728" spans="1:16" x14ac:dyDescent="0.3">
      <c r="A1728">
        <v>1726</v>
      </c>
      <c r="B1728" s="68">
        <v>53619797</v>
      </c>
      <c r="C1728" s="67">
        <v>9137651</v>
      </c>
      <c r="D1728" s="67">
        <v>185510745</v>
      </c>
      <c r="E1728" s="7">
        <v>1.097</v>
      </c>
      <c r="F1728">
        <v>71.694000000000003</v>
      </c>
      <c r="G1728">
        <v>0.248</v>
      </c>
      <c r="H1728">
        <v>0.30830000000000002</v>
      </c>
      <c r="I1728">
        <v>0.623</v>
      </c>
      <c r="J1728">
        <v>0.26900000000000002</v>
      </c>
      <c r="K1728">
        <v>0.55279999999999996</v>
      </c>
      <c r="L1728" s="67">
        <v>39803</v>
      </c>
      <c r="M1728">
        <v>119.4</v>
      </c>
      <c r="N1728">
        <v>1900</v>
      </c>
      <c r="O1728">
        <v>82.32</v>
      </c>
      <c r="P1728">
        <v>0.63600000000000001</v>
      </c>
    </row>
    <row r="1729" spans="1:16" x14ac:dyDescent="0.3">
      <c r="A1729">
        <v>1727</v>
      </c>
      <c r="B1729" s="68">
        <v>37535803</v>
      </c>
      <c r="C1729" s="67">
        <v>6112159</v>
      </c>
      <c r="D1729" s="67">
        <v>177238107</v>
      </c>
      <c r="E1729" s="7">
        <v>1.2949999999999999</v>
      </c>
      <c r="F1729">
        <v>43.44</v>
      </c>
      <c r="G1729">
        <v>0.24</v>
      </c>
      <c r="H1729">
        <v>0.30209999999999998</v>
      </c>
      <c r="I1729">
        <v>0.83599999999999997</v>
      </c>
      <c r="J1729">
        <v>0.20899999999999999</v>
      </c>
      <c r="K1729">
        <v>0.53910000000000002</v>
      </c>
      <c r="L1729" s="67">
        <v>36673</v>
      </c>
      <c r="M1729">
        <v>143.4</v>
      </c>
      <c r="N1729">
        <v>2243</v>
      </c>
      <c r="O1729">
        <v>75.569999999999993</v>
      </c>
      <c r="P1729">
        <v>0.68400000000000005</v>
      </c>
    </row>
    <row r="1730" spans="1:16" x14ac:dyDescent="0.3">
      <c r="A1730">
        <v>1728</v>
      </c>
      <c r="B1730" s="68">
        <v>235753724</v>
      </c>
      <c r="C1730" s="67">
        <v>9471170</v>
      </c>
      <c r="D1730" s="67">
        <v>115626825</v>
      </c>
      <c r="E1730" s="7">
        <v>1.1040000000000001</v>
      </c>
      <c r="F1730">
        <v>38.264000000000003</v>
      </c>
      <c r="G1730">
        <v>0.52200000000000002</v>
      </c>
      <c r="H1730">
        <v>0.1744</v>
      </c>
      <c r="I1730">
        <v>0.84299999999999997</v>
      </c>
      <c r="J1730">
        <v>0.188</v>
      </c>
      <c r="K1730">
        <v>0.46960000000000002</v>
      </c>
      <c r="L1730" s="67">
        <v>65384</v>
      </c>
      <c r="M1730">
        <v>320.7</v>
      </c>
      <c r="N1730">
        <v>2115</v>
      </c>
      <c r="O1730">
        <v>49.13</v>
      </c>
      <c r="P1730">
        <v>0.56299999999999994</v>
      </c>
    </row>
    <row r="1731" spans="1:16" x14ac:dyDescent="0.3">
      <c r="A1731">
        <v>1729</v>
      </c>
      <c r="B1731" s="68">
        <v>99535508</v>
      </c>
      <c r="C1731" s="67">
        <v>10826361</v>
      </c>
      <c r="D1731" s="67">
        <v>141538051</v>
      </c>
      <c r="E1731" s="7">
        <v>1.3169999999999999</v>
      </c>
      <c r="F1731">
        <v>52.14</v>
      </c>
      <c r="G1731">
        <v>0.42499999999999999</v>
      </c>
      <c r="H1731">
        <v>0.29959999999999998</v>
      </c>
      <c r="I1731">
        <v>0.82699999999999996</v>
      </c>
      <c r="J1731">
        <v>0.14099999999999999</v>
      </c>
      <c r="K1731">
        <v>0.36299999999999999</v>
      </c>
      <c r="L1731" s="67">
        <v>52021</v>
      </c>
      <c r="M1731">
        <v>131.6</v>
      </c>
      <c r="N1731">
        <v>2533</v>
      </c>
      <c r="O1731">
        <v>81.540000000000006</v>
      </c>
      <c r="P1731">
        <v>0.65600000000000003</v>
      </c>
    </row>
    <row r="1732" spans="1:16" x14ac:dyDescent="0.3">
      <c r="A1732">
        <v>1730</v>
      </c>
      <c r="B1732" s="68">
        <v>372643333</v>
      </c>
      <c r="C1732" s="67">
        <v>48871532</v>
      </c>
      <c r="D1732" s="67">
        <v>164897442</v>
      </c>
      <c r="E1732" s="7">
        <v>1.1919999999999999</v>
      </c>
      <c r="F1732">
        <v>64.114999999999995</v>
      </c>
      <c r="G1732">
        <v>0.45300000000000001</v>
      </c>
      <c r="H1732">
        <v>0.32019999999999998</v>
      </c>
      <c r="I1732">
        <v>0.86399999999999999</v>
      </c>
      <c r="J1732">
        <v>0.17699999999999999</v>
      </c>
      <c r="K1732">
        <v>0.92569999999999997</v>
      </c>
      <c r="L1732" s="67">
        <v>60460</v>
      </c>
      <c r="M1732">
        <v>294.8</v>
      </c>
      <c r="N1732">
        <v>2564</v>
      </c>
      <c r="O1732">
        <v>64.58</v>
      </c>
      <c r="P1732">
        <v>0.72</v>
      </c>
    </row>
    <row r="1733" spans="1:16" x14ac:dyDescent="0.3">
      <c r="A1733">
        <v>1731</v>
      </c>
      <c r="B1733" s="68">
        <v>48525585</v>
      </c>
      <c r="C1733" s="67">
        <v>6202580</v>
      </c>
      <c r="D1733" s="67">
        <v>71058765</v>
      </c>
      <c r="E1733" s="7">
        <v>1.5029999999999999</v>
      </c>
      <c r="F1733">
        <v>54.965000000000003</v>
      </c>
      <c r="G1733">
        <v>0.247</v>
      </c>
      <c r="H1733">
        <v>0.23150000000000001</v>
      </c>
      <c r="I1733">
        <v>0.58699999999999997</v>
      </c>
      <c r="J1733">
        <v>0.185</v>
      </c>
      <c r="K1733">
        <v>0.55210000000000004</v>
      </c>
      <c r="L1733" s="67">
        <v>27751</v>
      </c>
      <c r="M1733">
        <v>179.8</v>
      </c>
      <c r="N1733">
        <v>2130</v>
      </c>
      <c r="O1733">
        <v>59.7</v>
      </c>
      <c r="P1733">
        <v>0.71699999999999997</v>
      </c>
    </row>
    <row r="1734" spans="1:16" x14ac:dyDescent="0.3">
      <c r="A1734">
        <v>1732</v>
      </c>
      <c r="B1734" s="68">
        <v>41357834</v>
      </c>
      <c r="C1734" s="67">
        <v>7853825</v>
      </c>
      <c r="D1734" s="67">
        <v>152408495</v>
      </c>
      <c r="E1734" s="7">
        <v>1.27</v>
      </c>
      <c r="F1734">
        <v>34.106000000000002</v>
      </c>
      <c r="G1734">
        <v>0.378</v>
      </c>
      <c r="H1734">
        <v>0.32329999999999998</v>
      </c>
      <c r="I1734">
        <v>0.66200000000000003</v>
      </c>
      <c r="J1734">
        <v>0.20399999999999999</v>
      </c>
      <c r="K1734">
        <v>0.58740000000000003</v>
      </c>
      <c r="L1734" s="67">
        <v>36794</v>
      </c>
      <c r="M1734">
        <v>123.2</v>
      </c>
      <c r="N1734">
        <v>2088</v>
      </c>
      <c r="O1734">
        <v>88.23</v>
      </c>
      <c r="P1734">
        <v>0.70799999999999996</v>
      </c>
    </row>
    <row r="1735" spans="1:16" x14ac:dyDescent="0.3">
      <c r="A1735">
        <v>1733</v>
      </c>
      <c r="B1735" s="68">
        <v>159013809</v>
      </c>
      <c r="C1735" s="67">
        <v>11158282</v>
      </c>
      <c r="D1735" s="67">
        <v>107382745</v>
      </c>
      <c r="E1735" s="7">
        <v>1.2509999999999999</v>
      </c>
      <c r="F1735">
        <v>45.652999999999999</v>
      </c>
      <c r="G1735">
        <v>0.23400000000000001</v>
      </c>
      <c r="H1735">
        <v>0.30580000000000002</v>
      </c>
      <c r="I1735">
        <v>0.69399999999999995</v>
      </c>
      <c r="J1735">
        <v>0.14399999999999999</v>
      </c>
      <c r="K1735">
        <v>0.33979999999999999</v>
      </c>
      <c r="L1735" s="67">
        <v>80271</v>
      </c>
      <c r="M1735">
        <v>268.10000000000002</v>
      </c>
      <c r="N1735">
        <v>2334</v>
      </c>
      <c r="O1735">
        <v>74.06</v>
      </c>
      <c r="P1735">
        <v>0.69299999999999995</v>
      </c>
    </row>
    <row r="1736" spans="1:16" x14ac:dyDescent="0.3">
      <c r="A1736">
        <v>1734</v>
      </c>
      <c r="B1736" s="68">
        <v>67222623</v>
      </c>
      <c r="C1736" s="67">
        <v>7790616</v>
      </c>
      <c r="D1736" s="67">
        <v>76292616</v>
      </c>
      <c r="E1736" s="7">
        <v>1.3879999999999999</v>
      </c>
      <c r="F1736">
        <v>68.730999999999995</v>
      </c>
      <c r="G1736">
        <v>0.39</v>
      </c>
      <c r="H1736">
        <v>0.1893</v>
      </c>
      <c r="I1736">
        <v>0.63700000000000001</v>
      </c>
      <c r="J1736">
        <v>0.183</v>
      </c>
      <c r="K1736">
        <v>0.61209999999999998</v>
      </c>
      <c r="L1736" s="67">
        <v>19459</v>
      </c>
      <c r="M1736">
        <v>187.3</v>
      </c>
      <c r="N1736">
        <v>1820</v>
      </c>
      <c r="O1736">
        <v>64.569999999999993</v>
      </c>
      <c r="P1736">
        <v>0.68899999999999995</v>
      </c>
    </row>
    <row r="1737" spans="1:16" x14ac:dyDescent="0.3">
      <c r="A1737">
        <v>1735</v>
      </c>
      <c r="B1737" s="68">
        <v>44586320</v>
      </c>
      <c r="C1737" s="67">
        <v>5113063</v>
      </c>
      <c r="D1737" s="67">
        <v>62243643</v>
      </c>
      <c r="E1737" s="7">
        <v>1.21</v>
      </c>
      <c r="F1737">
        <v>58.826999999999998</v>
      </c>
      <c r="G1737">
        <v>0.318</v>
      </c>
      <c r="H1737">
        <v>0.28029999999999999</v>
      </c>
      <c r="I1737">
        <v>0.81399999999999995</v>
      </c>
      <c r="J1737">
        <v>0.17</v>
      </c>
      <c r="K1737">
        <v>0.40910000000000002</v>
      </c>
      <c r="L1737" s="67">
        <v>21582</v>
      </c>
      <c r="M1737">
        <v>137.80000000000001</v>
      </c>
      <c r="N1737">
        <v>1215</v>
      </c>
      <c r="O1737">
        <v>57.72</v>
      </c>
      <c r="P1737">
        <v>0.80300000000000005</v>
      </c>
    </row>
    <row r="1738" spans="1:16" x14ac:dyDescent="0.3">
      <c r="A1738">
        <v>1736</v>
      </c>
      <c r="B1738" s="68">
        <v>303394295</v>
      </c>
      <c r="C1738" s="67">
        <v>9227877</v>
      </c>
      <c r="D1738" s="67">
        <v>60965336</v>
      </c>
      <c r="E1738" s="7">
        <v>1.181</v>
      </c>
      <c r="F1738">
        <v>49.362000000000002</v>
      </c>
      <c r="G1738">
        <v>0.41899999999999998</v>
      </c>
      <c r="H1738">
        <v>0.21099999999999999</v>
      </c>
      <c r="I1738">
        <v>0.66800000000000004</v>
      </c>
      <c r="J1738">
        <v>0.154</v>
      </c>
      <c r="K1738">
        <v>0.71740000000000004</v>
      </c>
      <c r="L1738" s="67">
        <v>94575</v>
      </c>
      <c r="M1738">
        <v>205.9</v>
      </c>
      <c r="N1738">
        <v>1097</v>
      </c>
      <c r="O1738">
        <v>82.14</v>
      </c>
      <c r="P1738">
        <v>0.753</v>
      </c>
    </row>
    <row r="1739" spans="1:16" x14ac:dyDescent="0.3">
      <c r="A1739">
        <v>1737</v>
      </c>
      <c r="B1739" s="68">
        <v>150725450</v>
      </c>
      <c r="C1739" s="67">
        <v>14322201</v>
      </c>
      <c r="D1739" s="67">
        <v>77516452</v>
      </c>
      <c r="E1739" s="7">
        <v>1.1579999999999999</v>
      </c>
      <c r="F1739">
        <v>58.454999999999998</v>
      </c>
      <c r="G1739">
        <v>0.35699999999999998</v>
      </c>
      <c r="H1739">
        <v>0.33529999999999999</v>
      </c>
      <c r="I1739">
        <v>0.66800000000000004</v>
      </c>
      <c r="J1739">
        <v>0.19900000000000001</v>
      </c>
      <c r="K1739">
        <v>0.55100000000000005</v>
      </c>
      <c r="L1739" s="67">
        <v>50568</v>
      </c>
      <c r="M1739">
        <v>210.7</v>
      </c>
      <c r="N1739">
        <v>1897</v>
      </c>
      <c r="O1739">
        <v>45.84</v>
      </c>
      <c r="P1739">
        <v>0.67900000000000005</v>
      </c>
    </row>
    <row r="1740" spans="1:16" x14ac:dyDescent="0.3">
      <c r="A1740">
        <v>1738</v>
      </c>
      <c r="B1740" s="68">
        <v>438872979</v>
      </c>
      <c r="C1740" s="67">
        <v>9182895</v>
      </c>
      <c r="D1740" s="67">
        <v>64796751</v>
      </c>
      <c r="E1740" s="7">
        <v>1.36</v>
      </c>
      <c r="F1740">
        <v>56.606999999999999</v>
      </c>
      <c r="G1740">
        <v>0.371</v>
      </c>
      <c r="H1740">
        <v>0.30620000000000003</v>
      </c>
      <c r="I1740">
        <v>0.71799999999999997</v>
      </c>
      <c r="J1740">
        <v>0.152</v>
      </c>
      <c r="K1740">
        <v>0.46289999999999998</v>
      </c>
      <c r="L1740" s="67">
        <v>79618</v>
      </c>
      <c r="M1740">
        <v>377.1</v>
      </c>
      <c r="N1740">
        <v>1826</v>
      </c>
      <c r="O1740">
        <v>56.94</v>
      </c>
      <c r="P1740">
        <v>0.69699999999999995</v>
      </c>
    </row>
    <row r="1741" spans="1:16" x14ac:dyDescent="0.3">
      <c r="A1741">
        <v>1739</v>
      </c>
      <c r="B1741" s="68">
        <v>72565440</v>
      </c>
      <c r="C1741" s="67">
        <v>5708332</v>
      </c>
      <c r="D1741" s="67">
        <v>127823047</v>
      </c>
      <c r="E1741" s="7">
        <v>1.1319999999999999</v>
      </c>
      <c r="F1741">
        <v>42.401000000000003</v>
      </c>
      <c r="G1741">
        <v>0.32300000000000001</v>
      </c>
      <c r="H1741">
        <v>0.25119999999999998</v>
      </c>
      <c r="I1741">
        <v>0.64200000000000002</v>
      </c>
      <c r="J1741">
        <v>0.19500000000000001</v>
      </c>
      <c r="K1741">
        <v>0.31309999999999999</v>
      </c>
      <c r="L1741" s="67">
        <v>46314</v>
      </c>
      <c r="M1741">
        <v>159.9</v>
      </c>
      <c r="N1741">
        <v>1849</v>
      </c>
      <c r="O1741">
        <v>80.650000000000006</v>
      </c>
      <c r="P1741">
        <v>0.71599999999999997</v>
      </c>
    </row>
    <row r="1742" spans="1:16" x14ac:dyDescent="0.3">
      <c r="A1742">
        <v>1740</v>
      </c>
      <c r="B1742" s="68">
        <v>104373900</v>
      </c>
      <c r="C1742" s="67">
        <v>8127872</v>
      </c>
      <c r="D1742" s="67">
        <v>67780214</v>
      </c>
      <c r="E1742" s="7">
        <v>1.413</v>
      </c>
      <c r="F1742">
        <v>40.204999999999998</v>
      </c>
      <c r="G1742">
        <v>0.35499999999999998</v>
      </c>
      <c r="H1742">
        <v>0.27489999999999998</v>
      </c>
      <c r="I1742">
        <v>0.70599999999999996</v>
      </c>
      <c r="J1742">
        <v>0.156</v>
      </c>
      <c r="K1742">
        <v>0.43619999999999998</v>
      </c>
      <c r="L1742" s="67">
        <v>47345</v>
      </c>
      <c r="M1742">
        <v>226.8</v>
      </c>
      <c r="N1742">
        <v>1954</v>
      </c>
      <c r="O1742">
        <v>57.38</v>
      </c>
      <c r="P1742">
        <v>0.68200000000000005</v>
      </c>
    </row>
    <row r="1743" spans="1:16" x14ac:dyDescent="0.3">
      <c r="A1743">
        <v>1741</v>
      </c>
      <c r="B1743" s="68">
        <v>267986786</v>
      </c>
      <c r="C1743" s="67">
        <v>8079456</v>
      </c>
      <c r="D1743" s="67">
        <v>99802289</v>
      </c>
      <c r="E1743" s="7">
        <v>1.2</v>
      </c>
      <c r="F1743">
        <v>51.122</v>
      </c>
      <c r="G1743">
        <v>0.42099999999999999</v>
      </c>
      <c r="H1743">
        <v>0.14729999999999999</v>
      </c>
      <c r="I1743">
        <v>0.83299999999999996</v>
      </c>
      <c r="J1743">
        <v>0.22800000000000001</v>
      </c>
      <c r="K1743">
        <v>0.54979999999999996</v>
      </c>
      <c r="L1743" s="67">
        <v>57269</v>
      </c>
      <c r="M1743">
        <v>276.89999999999998</v>
      </c>
      <c r="N1743">
        <v>1273</v>
      </c>
      <c r="O1743">
        <v>63.72</v>
      </c>
      <c r="P1743">
        <v>0.78500000000000003</v>
      </c>
    </row>
    <row r="1744" spans="1:16" x14ac:dyDescent="0.3">
      <c r="A1744">
        <v>1742</v>
      </c>
      <c r="B1744" s="68">
        <v>209697215</v>
      </c>
      <c r="C1744" s="67">
        <v>7834393</v>
      </c>
      <c r="D1744" s="67">
        <v>87157161</v>
      </c>
      <c r="E1744" s="7">
        <v>1.1020000000000001</v>
      </c>
      <c r="F1744">
        <v>47.555</v>
      </c>
      <c r="G1744">
        <v>0.216</v>
      </c>
      <c r="H1744">
        <v>0.14180000000000001</v>
      </c>
      <c r="I1744">
        <v>0.81100000000000005</v>
      </c>
      <c r="J1744">
        <v>0.17499999999999999</v>
      </c>
      <c r="K1744">
        <v>0.63390000000000002</v>
      </c>
      <c r="L1744" s="67">
        <v>57263</v>
      </c>
      <c r="M1744">
        <v>434.6</v>
      </c>
      <c r="N1744">
        <v>1416</v>
      </c>
      <c r="O1744">
        <v>61.75</v>
      </c>
      <c r="P1744">
        <v>0.82099999999999995</v>
      </c>
    </row>
    <row r="1745" spans="1:16" x14ac:dyDescent="0.3">
      <c r="A1745">
        <v>1743</v>
      </c>
      <c r="B1745" s="68">
        <v>24288881</v>
      </c>
      <c r="C1745" s="67">
        <v>2137991</v>
      </c>
      <c r="D1745" s="67">
        <v>91767768</v>
      </c>
      <c r="E1745" s="7">
        <v>1.234</v>
      </c>
      <c r="F1745">
        <v>27.553000000000001</v>
      </c>
      <c r="G1745">
        <v>0.28199999999999997</v>
      </c>
      <c r="H1745">
        <v>0.23300000000000001</v>
      </c>
      <c r="I1745">
        <v>0.77700000000000002</v>
      </c>
      <c r="J1745">
        <v>0.20799999999999999</v>
      </c>
      <c r="K1745">
        <v>0.37769999999999998</v>
      </c>
      <c r="L1745" s="67">
        <v>46315</v>
      </c>
      <c r="M1745">
        <v>101.7</v>
      </c>
      <c r="N1745">
        <v>1544</v>
      </c>
      <c r="O1745">
        <v>58.47</v>
      </c>
      <c r="P1745">
        <v>0.66300000000000003</v>
      </c>
    </row>
    <row r="1746" spans="1:16" x14ac:dyDescent="0.3">
      <c r="A1746">
        <v>1744</v>
      </c>
      <c r="B1746" s="68">
        <v>19483810</v>
      </c>
      <c r="C1746" s="67">
        <v>1655682</v>
      </c>
      <c r="D1746" s="67">
        <v>102129474</v>
      </c>
      <c r="E1746" s="7">
        <v>1.133</v>
      </c>
      <c r="F1746">
        <v>49.658000000000001</v>
      </c>
      <c r="G1746">
        <v>0.249</v>
      </c>
      <c r="H1746">
        <v>0.20019999999999999</v>
      </c>
      <c r="I1746">
        <v>0.71099999999999997</v>
      </c>
      <c r="J1746">
        <v>0.18099999999999999</v>
      </c>
      <c r="K1746">
        <v>0.4244</v>
      </c>
      <c r="L1746" s="67">
        <v>35953</v>
      </c>
      <c r="M1746">
        <v>76.3</v>
      </c>
      <c r="N1746">
        <v>1560</v>
      </c>
      <c r="O1746">
        <v>74.23</v>
      </c>
      <c r="P1746">
        <v>0.57499999999999996</v>
      </c>
    </row>
    <row r="1747" spans="1:16" x14ac:dyDescent="0.3">
      <c r="A1747">
        <v>1745</v>
      </c>
      <c r="B1747" s="68">
        <v>61124345</v>
      </c>
      <c r="C1747" s="67">
        <v>7098432</v>
      </c>
      <c r="D1747" s="67">
        <v>143687909</v>
      </c>
      <c r="E1747" s="7">
        <v>1.1830000000000001</v>
      </c>
      <c r="F1747">
        <v>43.680999999999997</v>
      </c>
      <c r="G1747">
        <v>0.44400000000000001</v>
      </c>
      <c r="H1747">
        <v>0.19070000000000001</v>
      </c>
      <c r="I1747">
        <v>0.626</v>
      </c>
      <c r="J1747">
        <v>0.23799999999999999</v>
      </c>
      <c r="K1747">
        <v>0.60899999999999999</v>
      </c>
      <c r="L1747" s="67">
        <v>54239</v>
      </c>
      <c r="M1747">
        <v>105.8</v>
      </c>
      <c r="N1747">
        <v>2333</v>
      </c>
      <c r="O1747">
        <v>63.1</v>
      </c>
      <c r="P1747">
        <v>0.54900000000000004</v>
      </c>
    </row>
    <row r="1748" spans="1:16" x14ac:dyDescent="0.3">
      <c r="A1748">
        <v>1746</v>
      </c>
      <c r="B1748" s="68">
        <v>60887652</v>
      </c>
      <c r="C1748" s="67">
        <v>6502179</v>
      </c>
      <c r="D1748" s="67">
        <v>181034833</v>
      </c>
      <c r="E1748" s="7">
        <v>1.0980000000000001</v>
      </c>
      <c r="F1748">
        <v>68.453999999999994</v>
      </c>
      <c r="G1748">
        <v>0.189</v>
      </c>
      <c r="H1748">
        <v>0.2238</v>
      </c>
      <c r="I1748">
        <v>0.79</v>
      </c>
      <c r="J1748">
        <v>0.23</v>
      </c>
      <c r="K1748">
        <v>0.47720000000000001</v>
      </c>
      <c r="L1748" s="67">
        <v>48333</v>
      </c>
      <c r="M1748">
        <v>134.6</v>
      </c>
      <c r="N1748">
        <v>1943</v>
      </c>
      <c r="O1748">
        <v>72.73</v>
      </c>
      <c r="P1748">
        <v>0.72199999999999998</v>
      </c>
    </row>
    <row r="1749" spans="1:16" x14ac:dyDescent="0.3">
      <c r="A1749">
        <v>1747</v>
      </c>
      <c r="B1749" s="68">
        <v>47964510</v>
      </c>
      <c r="C1749" s="67">
        <v>5462441</v>
      </c>
      <c r="D1749" s="67">
        <v>122952405</v>
      </c>
      <c r="E1749" s="7">
        <v>1.179</v>
      </c>
      <c r="F1749">
        <v>31.074000000000002</v>
      </c>
      <c r="G1749">
        <v>0.28100000000000003</v>
      </c>
      <c r="H1749">
        <v>0.31319999999999998</v>
      </c>
      <c r="I1749">
        <v>0.83799999999999997</v>
      </c>
      <c r="J1749">
        <v>0.218</v>
      </c>
      <c r="K1749">
        <v>0.36370000000000002</v>
      </c>
      <c r="L1749" s="67">
        <v>70841</v>
      </c>
      <c r="M1749">
        <v>103</v>
      </c>
      <c r="N1749">
        <v>1387</v>
      </c>
      <c r="O1749">
        <v>73.66</v>
      </c>
      <c r="P1749">
        <v>0.753</v>
      </c>
    </row>
    <row r="1750" spans="1:16" x14ac:dyDescent="0.3">
      <c r="A1750">
        <v>1748</v>
      </c>
      <c r="B1750" s="68">
        <v>130402153</v>
      </c>
      <c r="C1750" s="67">
        <v>17302026</v>
      </c>
      <c r="D1750" s="67">
        <v>87713066</v>
      </c>
      <c r="E1750" s="7">
        <v>1.119</v>
      </c>
      <c r="F1750">
        <v>74.855999999999995</v>
      </c>
      <c r="G1750">
        <v>0.36</v>
      </c>
      <c r="H1750">
        <v>0.28120000000000001</v>
      </c>
      <c r="I1750">
        <v>0.63600000000000001</v>
      </c>
      <c r="J1750">
        <v>0.2</v>
      </c>
      <c r="K1750">
        <v>0.70140000000000002</v>
      </c>
      <c r="L1750" s="67">
        <v>44578</v>
      </c>
      <c r="M1750">
        <v>207.8</v>
      </c>
      <c r="N1750">
        <v>2054</v>
      </c>
      <c r="O1750">
        <v>48.4</v>
      </c>
      <c r="P1750">
        <v>0.52300000000000002</v>
      </c>
    </row>
    <row r="1751" spans="1:16" x14ac:dyDescent="0.3">
      <c r="A1751">
        <v>1749</v>
      </c>
      <c r="B1751" s="68">
        <v>47932345</v>
      </c>
      <c r="C1751" s="67">
        <v>3948853</v>
      </c>
      <c r="D1751" s="67">
        <v>121143069</v>
      </c>
      <c r="E1751" s="7">
        <v>1.083</v>
      </c>
      <c r="F1751">
        <v>46.213999999999999</v>
      </c>
      <c r="G1751">
        <v>0.32300000000000001</v>
      </c>
      <c r="H1751">
        <v>0.2576</v>
      </c>
      <c r="I1751">
        <v>0.57999999999999996</v>
      </c>
      <c r="J1751">
        <v>0.20699999999999999</v>
      </c>
      <c r="K1751">
        <v>0.31990000000000002</v>
      </c>
      <c r="L1751" s="67">
        <v>30185</v>
      </c>
      <c r="M1751">
        <v>165.2</v>
      </c>
      <c r="N1751">
        <v>2032</v>
      </c>
      <c r="O1751">
        <v>69.36</v>
      </c>
      <c r="P1751">
        <v>0.64400000000000002</v>
      </c>
    </row>
    <row r="1752" spans="1:16" x14ac:dyDescent="0.3">
      <c r="A1752">
        <v>1750</v>
      </c>
      <c r="B1752" s="68">
        <v>37166073</v>
      </c>
      <c r="C1752" s="67">
        <v>4426792</v>
      </c>
      <c r="D1752" s="67">
        <v>97587891</v>
      </c>
      <c r="E1752" s="7">
        <v>1.1419999999999999</v>
      </c>
      <c r="F1752">
        <v>52.238</v>
      </c>
      <c r="G1752">
        <v>0.19700000000000001</v>
      </c>
      <c r="H1752">
        <v>0.2923</v>
      </c>
      <c r="I1752">
        <v>0.70099999999999996</v>
      </c>
      <c r="J1752">
        <v>0.20699999999999999</v>
      </c>
      <c r="K1752">
        <v>0.40739999999999998</v>
      </c>
      <c r="L1752" s="67">
        <v>51259</v>
      </c>
      <c r="M1752">
        <v>111</v>
      </c>
      <c r="N1752">
        <v>1409</v>
      </c>
      <c r="O1752">
        <v>70.14</v>
      </c>
      <c r="P1752">
        <v>0.63500000000000001</v>
      </c>
    </row>
    <row r="1753" spans="1:16" x14ac:dyDescent="0.3">
      <c r="A1753">
        <v>1751</v>
      </c>
      <c r="B1753" s="68">
        <v>161591012</v>
      </c>
      <c r="C1753" s="67">
        <v>18989461</v>
      </c>
      <c r="D1753" s="67">
        <v>118079634</v>
      </c>
      <c r="E1753" s="7">
        <v>1.2929999999999999</v>
      </c>
      <c r="F1753">
        <v>71.183000000000007</v>
      </c>
      <c r="G1753">
        <v>0.34399999999999997</v>
      </c>
      <c r="H1753">
        <v>0.27789999999999998</v>
      </c>
      <c r="I1753">
        <v>0.73799999999999999</v>
      </c>
      <c r="J1753">
        <v>0.214</v>
      </c>
      <c r="K1753">
        <v>0.57869999999999999</v>
      </c>
      <c r="L1753" s="67">
        <v>47135</v>
      </c>
      <c r="M1753">
        <v>218.8</v>
      </c>
      <c r="N1753">
        <v>1683</v>
      </c>
      <c r="O1753">
        <v>74.180000000000007</v>
      </c>
      <c r="P1753">
        <v>0.63900000000000001</v>
      </c>
    </row>
    <row r="1754" spans="1:16" x14ac:dyDescent="0.3">
      <c r="A1754">
        <v>1752</v>
      </c>
      <c r="B1754" s="68">
        <v>143285334</v>
      </c>
      <c r="C1754" s="67">
        <v>20717450</v>
      </c>
      <c r="D1754" s="67">
        <v>132114514</v>
      </c>
      <c r="E1754" s="7">
        <v>1.145</v>
      </c>
      <c r="F1754">
        <v>42.02</v>
      </c>
      <c r="G1754">
        <v>0.34599999999999997</v>
      </c>
      <c r="H1754">
        <v>0.2394</v>
      </c>
      <c r="I1754">
        <v>0.65700000000000003</v>
      </c>
      <c r="J1754">
        <v>0.20599999999999999</v>
      </c>
      <c r="K1754">
        <v>0.65490000000000004</v>
      </c>
      <c r="L1754" s="67">
        <v>58531</v>
      </c>
      <c r="M1754">
        <v>217.4</v>
      </c>
      <c r="N1754">
        <v>1613</v>
      </c>
      <c r="O1754">
        <v>89.5</v>
      </c>
      <c r="P1754">
        <v>0.77500000000000002</v>
      </c>
    </row>
    <row r="1755" spans="1:16" x14ac:dyDescent="0.3">
      <c r="A1755">
        <v>1753</v>
      </c>
      <c r="B1755" s="68">
        <v>77131753</v>
      </c>
      <c r="C1755" s="67">
        <v>8111133</v>
      </c>
      <c r="D1755" s="67">
        <v>135328027</v>
      </c>
      <c r="E1755" s="7">
        <v>1.1160000000000001</v>
      </c>
      <c r="F1755">
        <v>57.253</v>
      </c>
      <c r="G1755">
        <v>0.42399999999999999</v>
      </c>
      <c r="H1755">
        <v>0.20660000000000001</v>
      </c>
      <c r="I1755">
        <v>0.65600000000000003</v>
      </c>
      <c r="J1755">
        <v>0.16</v>
      </c>
      <c r="K1755">
        <v>0.5091</v>
      </c>
      <c r="L1755" s="67">
        <v>43419</v>
      </c>
      <c r="M1755">
        <v>133.6</v>
      </c>
      <c r="N1755">
        <v>3140</v>
      </c>
      <c r="O1755">
        <v>59.02</v>
      </c>
      <c r="P1755">
        <v>0.54800000000000004</v>
      </c>
    </row>
    <row r="1756" spans="1:16" x14ac:dyDescent="0.3">
      <c r="A1756">
        <v>1754</v>
      </c>
      <c r="B1756" s="68">
        <v>125958870</v>
      </c>
      <c r="C1756" s="67">
        <v>12695314</v>
      </c>
      <c r="D1756" s="67">
        <v>314411323</v>
      </c>
      <c r="E1756" s="7">
        <v>1.23</v>
      </c>
      <c r="F1756">
        <v>54.670999999999999</v>
      </c>
      <c r="G1756">
        <v>0.311</v>
      </c>
      <c r="H1756">
        <v>0.17549999999999999</v>
      </c>
      <c r="I1756">
        <v>0.67900000000000005</v>
      </c>
      <c r="J1756">
        <v>0.219</v>
      </c>
      <c r="K1756">
        <v>0.57420000000000004</v>
      </c>
      <c r="L1756" s="67">
        <v>40932</v>
      </c>
      <c r="M1756">
        <v>211.9</v>
      </c>
      <c r="N1756">
        <v>3022</v>
      </c>
      <c r="O1756">
        <v>110.97</v>
      </c>
      <c r="P1756">
        <v>0.85299999999999998</v>
      </c>
    </row>
    <row r="1757" spans="1:16" x14ac:dyDescent="0.3">
      <c r="A1757">
        <v>1755</v>
      </c>
      <c r="B1757" s="68">
        <v>198432042</v>
      </c>
      <c r="C1757" s="67">
        <v>4283633</v>
      </c>
      <c r="D1757" s="67">
        <v>42252817</v>
      </c>
      <c r="E1757" s="7">
        <v>1.1890000000000001</v>
      </c>
      <c r="F1757">
        <v>47.262999999999998</v>
      </c>
      <c r="G1757">
        <v>0.39800000000000002</v>
      </c>
      <c r="H1757">
        <v>0.22140000000000001</v>
      </c>
      <c r="I1757">
        <v>0.42699999999999999</v>
      </c>
      <c r="J1757">
        <v>0.17599999999999999</v>
      </c>
      <c r="K1757">
        <v>0.45800000000000002</v>
      </c>
      <c r="L1757" s="67">
        <v>66127</v>
      </c>
      <c r="M1757">
        <v>209.4</v>
      </c>
      <c r="N1757">
        <v>1466</v>
      </c>
      <c r="O1757">
        <v>58.69</v>
      </c>
      <c r="P1757">
        <v>0.76100000000000001</v>
      </c>
    </row>
    <row r="1758" spans="1:16" x14ac:dyDescent="0.3">
      <c r="A1758">
        <v>1756</v>
      </c>
      <c r="B1758" s="68">
        <v>33613809</v>
      </c>
      <c r="C1758" s="67">
        <v>2547665</v>
      </c>
      <c r="D1758" s="67">
        <v>63130432</v>
      </c>
      <c r="E1758" s="7">
        <v>1.264</v>
      </c>
      <c r="F1758">
        <v>38.454000000000001</v>
      </c>
      <c r="G1758">
        <v>0.224</v>
      </c>
      <c r="H1758">
        <v>0.1799</v>
      </c>
      <c r="I1758">
        <v>0.70899999999999996</v>
      </c>
      <c r="J1758">
        <v>0.183</v>
      </c>
      <c r="K1758">
        <v>0.42130000000000001</v>
      </c>
      <c r="L1758" s="67">
        <v>45831</v>
      </c>
      <c r="M1758">
        <v>125.6</v>
      </c>
      <c r="N1758">
        <v>1462</v>
      </c>
      <c r="O1758">
        <v>54.06</v>
      </c>
      <c r="P1758">
        <v>0.67900000000000005</v>
      </c>
    </row>
    <row r="1759" spans="1:16" x14ac:dyDescent="0.3">
      <c r="A1759">
        <v>1757</v>
      </c>
      <c r="B1759" s="68">
        <v>198348077</v>
      </c>
      <c r="C1759" s="67">
        <v>13169691</v>
      </c>
      <c r="D1759" s="67">
        <v>114448709</v>
      </c>
      <c r="E1759" s="7">
        <v>1.2010000000000001</v>
      </c>
      <c r="F1759">
        <v>73.801000000000002</v>
      </c>
      <c r="G1759">
        <v>0.39100000000000001</v>
      </c>
      <c r="H1759">
        <v>0.2283</v>
      </c>
      <c r="I1759">
        <v>0.73799999999999999</v>
      </c>
      <c r="J1759">
        <v>0.14499999999999999</v>
      </c>
      <c r="K1759">
        <v>0.504</v>
      </c>
      <c r="L1759" s="67">
        <v>51740</v>
      </c>
      <c r="M1759">
        <v>182.9</v>
      </c>
      <c r="N1759">
        <v>2093</v>
      </c>
      <c r="O1759">
        <v>79.069999999999993</v>
      </c>
      <c r="P1759">
        <v>0.72599999999999998</v>
      </c>
    </row>
    <row r="1760" spans="1:16" x14ac:dyDescent="0.3">
      <c r="A1760">
        <v>1758</v>
      </c>
      <c r="B1760" s="68">
        <v>52071751</v>
      </c>
      <c r="C1760" s="67">
        <v>3217807</v>
      </c>
      <c r="D1760" s="67">
        <v>72933915</v>
      </c>
      <c r="E1760" s="7">
        <v>1.115</v>
      </c>
      <c r="F1760">
        <v>49.546999999999997</v>
      </c>
      <c r="G1760">
        <v>0.27700000000000002</v>
      </c>
      <c r="H1760">
        <v>0.16220000000000001</v>
      </c>
      <c r="I1760">
        <v>0.71799999999999997</v>
      </c>
      <c r="J1760">
        <v>0.17299999999999999</v>
      </c>
      <c r="K1760">
        <v>0.38090000000000002</v>
      </c>
      <c r="L1760" s="67">
        <v>35715</v>
      </c>
      <c r="M1760">
        <v>173.7</v>
      </c>
      <c r="N1760">
        <v>1572</v>
      </c>
      <c r="O1760">
        <v>53.56</v>
      </c>
      <c r="P1760">
        <v>0.61199999999999999</v>
      </c>
    </row>
    <row r="1761" spans="1:16" x14ac:dyDescent="0.3">
      <c r="A1761">
        <v>1759</v>
      </c>
      <c r="B1761" s="68">
        <v>103614738</v>
      </c>
      <c r="C1761" s="67">
        <v>5772612</v>
      </c>
      <c r="D1761" s="67">
        <v>97254762</v>
      </c>
      <c r="E1761" s="7">
        <v>1.1919999999999999</v>
      </c>
      <c r="F1761">
        <v>35.646999999999998</v>
      </c>
      <c r="G1761">
        <v>0.42</v>
      </c>
      <c r="H1761">
        <v>0.16320000000000001</v>
      </c>
      <c r="I1761">
        <v>0.64300000000000002</v>
      </c>
      <c r="J1761">
        <v>0.20399999999999999</v>
      </c>
      <c r="K1761">
        <v>0.36370000000000002</v>
      </c>
      <c r="L1761" s="67">
        <v>32249</v>
      </c>
      <c r="M1761">
        <v>314</v>
      </c>
      <c r="N1761">
        <v>2025</v>
      </c>
      <c r="O1761">
        <v>56.38</v>
      </c>
      <c r="P1761">
        <v>0.68300000000000005</v>
      </c>
    </row>
    <row r="1762" spans="1:16" x14ac:dyDescent="0.3">
      <c r="A1762">
        <v>1760</v>
      </c>
      <c r="B1762" s="68">
        <v>260728876</v>
      </c>
      <c r="C1762" s="67">
        <v>5127434</v>
      </c>
      <c r="D1762" s="67">
        <v>76922135</v>
      </c>
      <c r="E1762" s="7">
        <v>1.161</v>
      </c>
      <c r="F1762">
        <v>70.769000000000005</v>
      </c>
      <c r="G1762">
        <v>0.19900000000000001</v>
      </c>
      <c r="H1762">
        <v>0.15640000000000001</v>
      </c>
      <c r="I1762">
        <v>0.81299999999999994</v>
      </c>
      <c r="J1762">
        <v>0.191</v>
      </c>
      <c r="K1762">
        <v>0.42609999999999998</v>
      </c>
      <c r="L1762" s="67">
        <v>51593</v>
      </c>
      <c r="M1762">
        <v>515.20000000000005</v>
      </c>
      <c r="N1762">
        <v>1378</v>
      </c>
      <c r="O1762">
        <v>53.77</v>
      </c>
      <c r="P1762">
        <v>0.69599999999999995</v>
      </c>
    </row>
    <row r="1763" spans="1:16" x14ac:dyDescent="0.3">
      <c r="A1763">
        <v>1761</v>
      </c>
      <c r="B1763" s="68">
        <v>125731954</v>
      </c>
      <c r="C1763" s="67">
        <v>17669859</v>
      </c>
      <c r="D1763" s="67">
        <v>127323056</v>
      </c>
      <c r="E1763" s="7">
        <v>1.198</v>
      </c>
      <c r="F1763">
        <v>59.194000000000003</v>
      </c>
      <c r="G1763">
        <v>0.51400000000000001</v>
      </c>
      <c r="H1763">
        <v>0.22120000000000001</v>
      </c>
      <c r="I1763">
        <v>0.71599999999999997</v>
      </c>
      <c r="J1763">
        <v>0.14899999999999999</v>
      </c>
      <c r="K1763">
        <v>0.63529999999999998</v>
      </c>
      <c r="L1763" s="67">
        <v>41124</v>
      </c>
      <c r="M1763">
        <v>156.4</v>
      </c>
      <c r="N1763">
        <v>2570</v>
      </c>
      <c r="O1763">
        <v>71.62</v>
      </c>
      <c r="P1763">
        <v>0.64200000000000002</v>
      </c>
    </row>
    <row r="1764" spans="1:16" x14ac:dyDescent="0.3">
      <c r="A1764">
        <v>1762</v>
      </c>
      <c r="B1764" s="68">
        <v>20280672</v>
      </c>
      <c r="C1764" s="67">
        <v>1773673</v>
      </c>
      <c r="D1764" s="67">
        <v>44509438</v>
      </c>
      <c r="E1764" s="7">
        <v>1.246</v>
      </c>
      <c r="F1764">
        <v>46.043999999999997</v>
      </c>
      <c r="G1764">
        <v>0.17</v>
      </c>
      <c r="H1764">
        <v>0.17799999999999999</v>
      </c>
      <c r="I1764">
        <v>0.67300000000000004</v>
      </c>
      <c r="J1764">
        <v>0.16600000000000001</v>
      </c>
      <c r="K1764">
        <v>0.49120000000000003</v>
      </c>
      <c r="L1764" s="67">
        <v>35548</v>
      </c>
      <c r="M1764">
        <v>105.2</v>
      </c>
      <c r="N1764">
        <v>1333</v>
      </c>
      <c r="O1764">
        <v>48.03</v>
      </c>
      <c r="P1764">
        <v>0.69299999999999995</v>
      </c>
    </row>
    <row r="1765" spans="1:16" x14ac:dyDescent="0.3">
      <c r="A1765">
        <v>1763</v>
      </c>
      <c r="B1765" s="68">
        <v>42547025</v>
      </c>
      <c r="C1765" s="67">
        <v>3779108</v>
      </c>
      <c r="D1765" s="67">
        <v>90210868</v>
      </c>
      <c r="E1765" s="7">
        <v>1.133</v>
      </c>
      <c r="F1765">
        <v>39.265000000000001</v>
      </c>
      <c r="G1765">
        <v>0.36899999999999999</v>
      </c>
      <c r="H1765">
        <v>0.25879999999999997</v>
      </c>
      <c r="I1765">
        <v>0.71499999999999997</v>
      </c>
      <c r="J1765">
        <v>0.17699999999999999</v>
      </c>
      <c r="K1765">
        <v>0.34320000000000001</v>
      </c>
      <c r="L1765" s="67">
        <v>24920</v>
      </c>
      <c r="M1765">
        <v>148</v>
      </c>
      <c r="N1765">
        <v>1297</v>
      </c>
      <c r="O1765">
        <v>80.16</v>
      </c>
      <c r="P1765">
        <v>0.79600000000000004</v>
      </c>
    </row>
    <row r="1766" spans="1:16" x14ac:dyDescent="0.3">
      <c r="A1766">
        <v>1764</v>
      </c>
      <c r="B1766" s="68">
        <v>77483102</v>
      </c>
      <c r="C1766" s="67">
        <v>4148425</v>
      </c>
      <c r="D1766" s="67">
        <v>127832407</v>
      </c>
      <c r="E1766" s="7">
        <v>1.167</v>
      </c>
      <c r="F1766">
        <v>53.460999999999999</v>
      </c>
      <c r="G1766">
        <v>0.40300000000000002</v>
      </c>
      <c r="H1766">
        <v>0.16339999999999999</v>
      </c>
      <c r="I1766">
        <v>0.82699999999999996</v>
      </c>
      <c r="J1766">
        <v>0.19600000000000001</v>
      </c>
      <c r="K1766">
        <v>0.3276</v>
      </c>
      <c r="L1766" s="67">
        <v>36336</v>
      </c>
      <c r="M1766">
        <v>138</v>
      </c>
      <c r="N1766">
        <v>1678</v>
      </c>
      <c r="O1766">
        <v>70.540000000000006</v>
      </c>
      <c r="P1766">
        <v>0.71699999999999997</v>
      </c>
    </row>
    <row r="1767" spans="1:16" x14ac:dyDescent="0.3">
      <c r="A1767">
        <v>1765</v>
      </c>
      <c r="B1767" s="68">
        <v>38181180</v>
      </c>
      <c r="C1767" s="67">
        <v>2226679</v>
      </c>
      <c r="D1767" s="67">
        <v>122100173</v>
      </c>
      <c r="E1767" s="7">
        <v>1.238</v>
      </c>
      <c r="F1767">
        <v>39.128</v>
      </c>
      <c r="G1767">
        <v>0.28000000000000003</v>
      </c>
      <c r="H1767">
        <v>0.14810000000000001</v>
      </c>
      <c r="I1767">
        <v>0.60299999999999998</v>
      </c>
      <c r="J1767">
        <v>0.215</v>
      </c>
      <c r="K1767">
        <v>0.39369999999999999</v>
      </c>
      <c r="L1767" s="67">
        <v>43046</v>
      </c>
      <c r="M1767">
        <v>116.2</v>
      </c>
      <c r="N1767">
        <v>1990</v>
      </c>
      <c r="O1767">
        <v>75.72</v>
      </c>
      <c r="P1767">
        <v>0.69699999999999995</v>
      </c>
    </row>
    <row r="1768" spans="1:16" x14ac:dyDescent="0.3">
      <c r="A1768">
        <v>1766</v>
      </c>
      <c r="B1768" s="68">
        <v>295263135</v>
      </c>
      <c r="C1768" s="67">
        <v>31611313</v>
      </c>
      <c r="D1768" s="67">
        <v>187187308</v>
      </c>
      <c r="E1768" s="7">
        <v>1.159</v>
      </c>
      <c r="F1768">
        <v>63.845999999999997</v>
      </c>
      <c r="G1768">
        <v>0.51200000000000001</v>
      </c>
      <c r="H1768">
        <v>0.3241</v>
      </c>
      <c r="I1768">
        <v>0.64300000000000002</v>
      </c>
      <c r="J1768">
        <v>0.23599999999999999</v>
      </c>
      <c r="K1768">
        <v>0.52110000000000001</v>
      </c>
      <c r="L1768" s="67">
        <v>60473</v>
      </c>
      <c r="M1768">
        <v>210</v>
      </c>
      <c r="N1768">
        <v>2592</v>
      </c>
      <c r="O1768">
        <v>71.02</v>
      </c>
      <c r="P1768">
        <v>0.71099999999999997</v>
      </c>
    </row>
    <row r="1769" spans="1:16" x14ac:dyDescent="0.3">
      <c r="A1769">
        <v>1767</v>
      </c>
      <c r="B1769" s="68">
        <v>38937854</v>
      </c>
      <c r="C1769" s="67">
        <v>4307177</v>
      </c>
      <c r="D1769" s="67">
        <v>87507920</v>
      </c>
      <c r="E1769" s="7">
        <v>1.1819999999999999</v>
      </c>
      <c r="F1769">
        <v>46.39</v>
      </c>
      <c r="G1769">
        <v>0.17599999999999999</v>
      </c>
      <c r="H1769">
        <v>0.30509999999999998</v>
      </c>
      <c r="I1769">
        <v>0.55600000000000005</v>
      </c>
      <c r="J1769">
        <v>0.20499999999999999</v>
      </c>
      <c r="K1769">
        <v>0.36259999999999998</v>
      </c>
      <c r="L1769" s="67">
        <v>75001</v>
      </c>
      <c r="M1769">
        <v>100.5</v>
      </c>
      <c r="N1769">
        <v>2017</v>
      </c>
      <c r="O1769">
        <v>57.98</v>
      </c>
      <c r="P1769">
        <v>0.63400000000000001</v>
      </c>
    </row>
    <row r="1770" spans="1:16" x14ac:dyDescent="0.3">
      <c r="A1770">
        <v>1768</v>
      </c>
      <c r="B1770" s="68">
        <v>24299361</v>
      </c>
      <c r="C1770" s="67">
        <v>4979891</v>
      </c>
      <c r="D1770" s="67">
        <v>120774903</v>
      </c>
      <c r="E1770" s="7">
        <v>1.081</v>
      </c>
      <c r="F1770">
        <v>24.152999999999999</v>
      </c>
      <c r="G1770">
        <v>0.36899999999999999</v>
      </c>
      <c r="H1770">
        <v>0.30840000000000001</v>
      </c>
      <c r="I1770">
        <v>0.78300000000000003</v>
      </c>
      <c r="J1770">
        <v>0.17399999999999999</v>
      </c>
      <c r="K1770">
        <v>0.66459999999999997</v>
      </c>
      <c r="L1770" s="67">
        <v>64267</v>
      </c>
      <c r="M1770">
        <v>64.400000000000006</v>
      </c>
      <c r="N1770">
        <v>1703</v>
      </c>
      <c r="O1770">
        <v>72.430000000000007</v>
      </c>
      <c r="P1770">
        <v>0.65900000000000003</v>
      </c>
    </row>
    <row r="1771" spans="1:16" x14ac:dyDescent="0.3">
      <c r="A1771">
        <v>1769</v>
      </c>
      <c r="B1771" s="68">
        <v>74089153</v>
      </c>
      <c r="C1771" s="67">
        <v>11260845</v>
      </c>
      <c r="D1771" s="67">
        <v>90019497</v>
      </c>
      <c r="E1771" s="7">
        <v>1.2549999999999999</v>
      </c>
      <c r="F1771">
        <v>31.661999999999999</v>
      </c>
      <c r="G1771">
        <v>0.48099999999999998</v>
      </c>
      <c r="H1771">
        <v>0.2994</v>
      </c>
      <c r="I1771">
        <v>0.754</v>
      </c>
      <c r="J1771">
        <v>0.16400000000000001</v>
      </c>
      <c r="K1771">
        <v>0.50760000000000005</v>
      </c>
      <c r="L1771" s="67">
        <v>34405</v>
      </c>
      <c r="M1771">
        <v>193.6</v>
      </c>
      <c r="N1771">
        <v>2078</v>
      </c>
      <c r="O1771">
        <v>56.61</v>
      </c>
      <c r="P1771">
        <v>0.73</v>
      </c>
    </row>
    <row r="1772" spans="1:16" x14ac:dyDescent="0.3">
      <c r="A1772">
        <v>1770</v>
      </c>
      <c r="B1772" s="68">
        <v>86404114</v>
      </c>
      <c r="C1772" s="67">
        <v>8914546</v>
      </c>
      <c r="D1772" s="67">
        <v>107760160</v>
      </c>
      <c r="E1772" s="7">
        <v>1.637</v>
      </c>
      <c r="F1772">
        <v>52.003999999999998</v>
      </c>
      <c r="G1772">
        <v>0.34799999999999998</v>
      </c>
      <c r="H1772">
        <v>0.31759999999999999</v>
      </c>
      <c r="I1772">
        <v>0.81100000000000005</v>
      </c>
      <c r="J1772">
        <v>0.17100000000000001</v>
      </c>
      <c r="K1772">
        <v>0.32490000000000002</v>
      </c>
      <c r="L1772" s="67">
        <v>54759</v>
      </c>
      <c r="M1772">
        <v>121</v>
      </c>
      <c r="N1772">
        <v>1675</v>
      </c>
      <c r="O1772">
        <v>97.83</v>
      </c>
      <c r="P1772">
        <v>0.72</v>
      </c>
    </row>
    <row r="1773" spans="1:16" x14ac:dyDescent="0.3">
      <c r="A1773">
        <v>1771</v>
      </c>
      <c r="B1773" s="68">
        <v>121301660</v>
      </c>
      <c r="C1773" s="67">
        <v>3329762</v>
      </c>
      <c r="D1773" s="67">
        <v>25949846</v>
      </c>
      <c r="E1773" s="7">
        <v>1.2</v>
      </c>
      <c r="F1773">
        <v>55.633000000000003</v>
      </c>
      <c r="G1773">
        <v>0.248</v>
      </c>
      <c r="H1773">
        <v>0.19769999999999999</v>
      </c>
      <c r="I1773">
        <v>0.59199999999999997</v>
      </c>
      <c r="J1773">
        <v>0.16800000000000001</v>
      </c>
      <c r="K1773">
        <v>0.6492</v>
      </c>
      <c r="L1773" s="67">
        <v>54187</v>
      </c>
      <c r="M1773">
        <v>257.39999999999998</v>
      </c>
      <c r="N1773">
        <v>788</v>
      </c>
      <c r="O1773">
        <v>51.08</v>
      </c>
      <c r="P1773">
        <v>0.63</v>
      </c>
    </row>
    <row r="1774" spans="1:16" x14ac:dyDescent="0.3">
      <c r="A1774">
        <v>1772</v>
      </c>
      <c r="B1774" s="68">
        <v>124120843</v>
      </c>
      <c r="C1774" s="67">
        <v>13883694</v>
      </c>
      <c r="D1774" s="67">
        <v>87345891</v>
      </c>
      <c r="E1774" s="7">
        <v>1.399</v>
      </c>
      <c r="F1774">
        <v>33.179000000000002</v>
      </c>
      <c r="G1774">
        <v>0.44500000000000001</v>
      </c>
      <c r="H1774">
        <v>0.30259999999999998</v>
      </c>
      <c r="I1774">
        <v>0.75800000000000001</v>
      </c>
      <c r="J1774">
        <v>0.14099999999999999</v>
      </c>
      <c r="K1774">
        <v>0.52529999999999999</v>
      </c>
      <c r="L1774" s="67">
        <v>105767</v>
      </c>
      <c r="M1774">
        <v>117.9</v>
      </c>
      <c r="N1774">
        <v>1702</v>
      </c>
      <c r="O1774">
        <v>86.38</v>
      </c>
      <c r="P1774">
        <v>0.67400000000000004</v>
      </c>
    </row>
    <row r="1775" spans="1:16" x14ac:dyDescent="0.3">
      <c r="A1775">
        <v>1773</v>
      </c>
      <c r="B1775" s="68">
        <v>157484512</v>
      </c>
      <c r="C1775" s="67">
        <v>13324909</v>
      </c>
      <c r="D1775" s="67">
        <v>140310806</v>
      </c>
      <c r="E1775" s="7">
        <v>1.137</v>
      </c>
      <c r="F1775">
        <v>69.415999999999997</v>
      </c>
      <c r="G1775">
        <v>0.23799999999999999</v>
      </c>
      <c r="H1775">
        <v>0.2172</v>
      </c>
      <c r="I1775">
        <v>0.60699999999999998</v>
      </c>
      <c r="J1775">
        <v>0.17100000000000001</v>
      </c>
      <c r="K1775">
        <v>0.43730000000000002</v>
      </c>
      <c r="L1775" s="67">
        <v>41818</v>
      </c>
      <c r="M1775">
        <v>331.8</v>
      </c>
      <c r="N1775">
        <v>2701</v>
      </c>
      <c r="O1775">
        <v>73.28</v>
      </c>
      <c r="P1775">
        <v>0.68600000000000005</v>
      </c>
    </row>
    <row r="1776" spans="1:16" x14ac:dyDescent="0.3">
      <c r="A1776">
        <v>1774</v>
      </c>
      <c r="B1776" s="68">
        <v>85815846</v>
      </c>
      <c r="C1776" s="67">
        <v>6767823</v>
      </c>
      <c r="D1776" s="67">
        <v>93440736</v>
      </c>
      <c r="E1776" s="7">
        <v>1.1930000000000001</v>
      </c>
      <c r="F1776">
        <v>35.24</v>
      </c>
      <c r="G1776">
        <v>0.221</v>
      </c>
      <c r="H1776">
        <v>0.21990000000000001</v>
      </c>
      <c r="I1776">
        <v>0.59799999999999998</v>
      </c>
      <c r="J1776">
        <v>0.16500000000000001</v>
      </c>
      <c r="K1776">
        <v>0.35870000000000002</v>
      </c>
      <c r="L1776" s="67">
        <v>74397</v>
      </c>
      <c r="M1776">
        <v>229.9</v>
      </c>
      <c r="N1776">
        <v>2587</v>
      </c>
      <c r="O1776">
        <v>56.18</v>
      </c>
      <c r="P1776">
        <v>0.64500000000000002</v>
      </c>
    </row>
    <row r="1777" spans="1:16" x14ac:dyDescent="0.3">
      <c r="A1777">
        <v>1775</v>
      </c>
      <c r="B1777" s="68">
        <v>190566254</v>
      </c>
      <c r="C1777" s="67">
        <v>10743974</v>
      </c>
      <c r="D1777" s="67">
        <v>119506024</v>
      </c>
      <c r="E1777" s="7">
        <v>1.1479999999999999</v>
      </c>
      <c r="F1777">
        <v>48.981000000000002</v>
      </c>
      <c r="G1777">
        <v>0.39100000000000001</v>
      </c>
      <c r="H1777">
        <v>0.2606</v>
      </c>
      <c r="I1777">
        <v>0.75</v>
      </c>
      <c r="J1777">
        <v>0.14399999999999999</v>
      </c>
      <c r="K1777">
        <v>0.34489999999999998</v>
      </c>
      <c r="L1777" s="67">
        <v>67158</v>
      </c>
      <c r="M1777">
        <v>238.4</v>
      </c>
      <c r="N1777">
        <v>2332</v>
      </c>
      <c r="O1777">
        <v>70.14</v>
      </c>
      <c r="P1777">
        <v>0.622</v>
      </c>
    </row>
    <row r="1778" spans="1:16" x14ac:dyDescent="0.3">
      <c r="A1778">
        <v>1776</v>
      </c>
      <c r="B1778" s="68">
        <v>102532827</v>
      </c>
      <c r="C1778" s="67">
        <v>4155949</v>
      </c>
      <c r="D1778" s="67">
        <v>53000578</v>
      </c>
      <c r="E1778" s="7">
        <v>1.145</v>
      </c>
      <c r="F1778">
        <v>34.380000000000003</v>
      </c>
      <c r="G1778">
        <v>0.30499999999999999</v>
      </c>
      <c r="H1778">
        <v>0.21290000000000001</v>
      </c>
      <c r="I1778">
        <v>0.81499999999999995</v>
      </c>
      <c r="J1778">
        <v>0.152</v>
      </c>
      <c r="K1778">
        <v>0.36830000000000002</v>
      </c>
      <c r="L1778" s="67">
        <v>37148</v>
      </c>
      <c r="M1778">
        <v>443.6</v>
      </c>
      <c r="N1778">
        <v>1652</v>
      </c>
      <c r="O1778">
        <v>38.14</v>
      </c>
      <c r="P1778">
        <v>0.59399999999999997</v>
      </c>
    </row>
    <row r="1779" spans="1:16" x14ac:dyDescent="0.3">
      <c r="A1779">
        <v>1777</v>
      </c>
      <c r="B1779" s="68">
        <v>78605862</v>
      </c>
      <c r="C1779" s="67">
        <v>8045066</v>
      </c>
      <c r="D1779" s="67">
        <v>190311846</v>
      </c>
      <c r="E1779" s="7">
        <v>1.1140000000000001</v>
      </c>
      <c r="F1779">
        <v>38.316000000000003</v>
      </c>
      <c r="G1779">
        <v>0.32800000000000001</v>
      </c>
      <c r="H1779">
        <v>0.15160000000000001</v>
      </c>
      <c r="I1779">
        <v>0.69099999999999995</v>
      </c>
      <c r="J1779">
        <v>0.155</v>
      </c>
      <c r="K1779">
        <v>0.67490000000000006</v>
      </c>
      <c r="L1779" s="67">
        <v>50129</v>
      </c>
      <c r="M1779">
        <v>168.5</v>
      </c>
      <c r="N1779">
        <v>3338</v>
      </c>
      <c r="O1779">
        <v>76.25</v>
      </c>
      <c r="P1779">
        <v>0.74099999999999999</v>
      </c>
    </row>
    <row r="1780" spans="1:16" x14ac:dyDescent="0.3">
      <c r="A1780">
        <v>1778</v>
      </c>
      <c r="B1780" s="68">
        <v>198052616</v>
      </c>
      <c r="C1780" s="67">
        <v>5638756</v>
      </c>
      <c r="D1780" s="67">
        <v>47213853</v>
      </c>
      <c r="E1780" s="7">
        <v>1.214</v>
      </c>
      <c r="F1780">
        <v>67.138999999999996</v>
      </c>
      <c r="G1780">
        <v>0.318</v>
      </c>
      <c r="H1780">
        <v>0.27960000000000002</v>
      </c>
      <c r="I1780">
        <v>0.73899999999999999</v>
      </c>
      <c r="J1780">
        <v>0.14399999999999999</v>
      </c>
      <c r="K1780">
        <v>0.42709999999999998</v>
      </c>
      <c r="L1780" s="67">
        <v>47995</v>
      </c>
      <c r="M1780">
        <v>286.39999999999998</v>
      </c>
      <c r="N1780">
        <v>1048</v>
      </c>
      <c r="O1780">
        <v>66.08</v>
      </c>
      <c r="P1780">
        <v>0.67500000000000004</v>
      </c>
    </row>
    <row r="1781" spans="1:16" x14ac:dyDescent="0.3">
      <c r="A1781">
        <v>1779</v>
      </c>
      <c r="B1781" s="68">
        <v>215314307</v>
      </c>
      <c r="C1781" s="67">
        <v>10331258</v>
      </c>
      <c r="D1781" s="67">
        <v>70984210</v>
      </c>
      <c r="E1781" s="7">
        <v>1.1299999999999999</v>
      </c>
      <c r="F1781">
        <v>40.268000000000001</v>
      </c>
      <c r="G1781">
        <v>0.314</v>
      </c>
      <c r="H1781">
        <v>0.2621</v>
      </c>
      <c r="I1781">
        <v>0.76400000000000001</v>
      </c>
      <c r="J1781">
        <v>0.129</v>
      </c>
      <c r="K1781">
        <v>0.5554</v>
      </c>
      <c r="L1781" s="67">
        <v>69040</v>
      </c>
      <c r="M1781">
        <v>317.39999999999998</v>
      </c>
      <c r="N1781">
        <v>1263</v>
      </c>
      <c r="O1781">
        <v>83.1</v>
      </c>
      <c r="P1781">
        <v>0.77600000000000002</v>
      </c>
    </row>
    <row r="1782" spans="1:16" x14ac:dyDescent="0.3">
      <c r="A1782">
        <v>1780</v>
      </c>
      <c r="B1782" s="68">
        <v>39646171</v>
      </c>
      <c r="C1782" s="67">
        <v>3923921</v>
      </c>
      <c r="D1782" s="67">
        <v>114860535</v>
      </c>
      <c r="E1782" s="7">
        <v>1.1519999999999999</v>
      </c>
      <c r="F1782">
        <v>49.838999999999999</v>
      </c>
      <c r="G1782">
        <v>0.29199999999999998</v>
      </c>
      <c r="H1782">
        <v>0.14460000000000001</v>
      </c>
      <c r="I1782">
        <v>0.73399999999999999</v>
      </c>
      <c r="J1782">
        <v>0.19900000000000001</v>
      </c>
      <c r="K1782">
        <v>0.68440000000000001</v>
      </c>
      <c r="L1782" s="67">
        <v>23609</v>
      </c>
      <c r="M1782">
        <v>157.4</v>
      </c>
      <c r="N1782">
        <v>1592</v>
      </c>
      <c r="O1782">
        <v>73.489999999999995</v>
      </c>
      <c r="P1782">
        <v>0.73199999999999998</v>
      </c>
    </row>
    <row r="1783" spans="1:16" x14ac:dyDescent="0.3">
      <c r="A1783">
        <v>1781</v>
      </c>
      <c r="B1783" s="68">
        <v>47215582</v>
      </c>
      <c r="C1783" s="67">
        <v>3615221</v>
      </c>
      <c r="D1783" s="67">
        <v>95207949</v>
      </c>
      <c r="E1783" s="7">
        <v>1.3009999999999999</v>
      </c>
      <c r="F1783">
        <v>24.885000000000002</v>
      </c>
      <c r="G1783">
        <v>0.253</v>
      </c>
      <c r="H1783">
        <v>0.17460000000000001</v>
      </c>
      <c r="I1783">
        <v>0.81699999999999995</v>
      </c>
      <c r="J1783">
        <v>0.16400000000000001</v>
      </c>
      <c r="K1783">
        <v>0.43859999999999999</v>
      </c>
      <c r="L1783" s="67">
        <v>29735</v>
      </c>
      <c r="M1783">
        <v>372.4</v>
      </c>
      <c r="N1783">
        <v>1824</v>
      </c>
      <c r="O1783">
        <v>65.319999999999993</v>
      </c>
      <c r="P1783">
        <v>0.67800000000000005</v>
      </c>
    </row>
    <row r="1784" spans="1:16" x14ac:dyDescent="0.3">
      <c r="A1784">
        <v>1782</v>
      </c>
      <c r="B1784" s="68">
        <v>76549256</v>
      </c>
      <c r="C1784" s="67">
        <v>11420477</v>
      </c>
      <c r="D1784" s="67">
        <v>62636923</v>
      </c>
      <c r="E1784" s="7">
        <v>1.43</v>
      </c>
      <c r="F1784">
        <v>34.521000000000001</v>
      </c>
      <c r="G1784">
        <v>0.32500000000000001</v>
      </c>
      <c r="H1784">
        <v>0.31440000000000001</v>
      </c>
      <c r="I1784">
        <v>0.66</v>
      </c>
      <c r="J1784">
        <v>0.127</v>
      </c>
      <c r="K1784">
        <v>0.57999999999999996</v>
      </c>
      <c r="L1784" s="67">
        <v>27950</v>
      </c>
      <c r="M1784">
        <v>347.8</v>
      </c>
      <c r="N1784">
        <v>2830</v>
      </c>
      <c r="O1784">
        <v>48.6</v>
      </c>
      <c r="P1784">
        <v>0.70199999999999996</v>
      </c>
    </row>
    <row r="1785" spans="1:16" x14ac:dyDescent="0.3">
      <c r="A1785">
        <v>1783</v>
      </c>
      <c r="B1785" s="68">
        <v>248739794</v>
      </c>
      <c r="C1785" s="67">
        <v>3339542</v>
      </c>
      <c r="D1785" s="67">
        <v>59259802</v>
      </c>
      <c r="E1785" s="7">
        <v>1.21</v>
      </c>
      <c r="F1785">
        <v>58.293999999999997</v>
      </c>
      <c r="G1785">
        <v>0.28699999999999998</v>
      </c>
      <c r="H1785">
        <v>0.2014</v>
      </c>
      <c r="I1785">
        <v>0.64200000000000002</v>
      </c>
      <c r="J1785">
        <v>0.11799999999999999</v>
      </c>
      <c r="K1785">
        <v>0.27989999999999998</v>
      </c>
      <c r="L1785" s="67">
        <v>69066</v>
      </c>
      <c r="M1785">
        <v>309.60000000000002</v>
      </c>
      <c r="N1785">
        <v>1863</v>
      </c>
      <c r="O1785">
        <v>65.290000000000006</v>
      </c>
      <c r="P1785">
        <v>0.69599999999999995</v>
      </c>
    </row>
    <row r="1786" spans="1:16" x14ac:dyDescent="0.3">
      <c r="A1786">
        <v>1784</v>
      </c>
      <c r="B1786" s="68">
        <v>95866728</v>
      </c>
      <c r="C1786" s="67">
        <v>16195965</v>
      </c>
      <c r="D1786" s="67">
        <v>65454061</v>
      </c>
      <c r="E1786" s="7">
        <v>1.135</v>
      </c>
      <c r="F1786">
        <v>32.57</v>
      </c>
      <c r="G1786">
        <v>0.432</v>
      </c>
      <c r="H1786">
        <v>0.26369999999999999</v>
      </c>
      <c r="I1786">
        <v>0.72099999999999997</v>
      </c>
      <c r="J1786">
        <v>0.189</v>
      </c>
      <c r="K1786">
        <v>0.93820000000000003</v>
      </c>
      <c r="L1786" s="67">
        <v>47204</v>
      </c>
      <c r="M1786">
        <v>191.7</v>
      </c>
      <c r="N1786">
        <v>1250</v>
      </c>
      <c r="O1786">
        <v>56.4</v>
      </c>
      <c r="P1786">
        <v>0.753</v>
      </c>
    </row>
    <row r="1787" spans="1:16" x14ac:dyDescent="0.3">
      <c r="A1787">
        <v>1785</v>
      </c>
      <c r="B1787" s="68">
        <v>20852459</v>
      </c>
      <c r="C1787" s="67">
        <v>1682222</v>
      </c>
      <c r="D1787" s="67">
        <v>55908413</v>
      </c>
      <c r="E1787" s="7">
        <v>1.284</v>
      </c>
      <c r="F1787">
        <v>43.106999999999999</v>
      </c>
      <c r="G1787">
        <v>0.33500000000000002</v>
      </c>
      <c r="H1787">
        <v>0.18509999999999999</v>
      </c>
      <c r="I1787">
        <v>0.69899999999999995</v>
      </c>
      <c r="J1787">
        <v>0.17100000000000001</v>
      </c>
      <c r="K1787">
        <v>0.43580000000000002</v>
      </c>
      <c r="L1787" s="67">
        <v>12167</v>
      </c>
      <c r="M1787">
        <v>202.7</v>
      </c>
      <c r="N1787">
        <v>1779</v>
      </c>
      <c r="O1787">
        <v>43.4</v>
      </c>
      <c r="P1787">
        <v>0.58599999999999997</v>
      </c>
    </row>
    <row r="1788" spans="1:16" x14ac:dyDescent="0.3">
      <c r="A1788">
        <v>1786</v>
      </c>
      <c r="B1788" s="68">
        <v>115400816</v>
      </c>
      <c r="C1788" s="67">
        <v>13250213</v>
      </c>
      <c r="D1788" s="67">
        <v>117957873</v>
      </c>
      <c r="E1788" s="7">
        <v>1.095</v>
      </c>
      <c r="F1788">
        <v>60.548000000000002</v>
      </c>
      <c r="G1788">
        <v>0.308</v>
      </c>
      <c r="H1788">
        <v>0.28870000000000001</v>
      </c>
      <c r="I1788">
        <v>0.56499999999999995</v>
      </c>
      <c r="J1788">
        <v>0.21099999999999999</v>
      </c>
      <c r="K1788">
        <v>0.3977</v>
      </c>
      <c r="L1788" s="67">
        <v>38560</v>
      </c>
      <c r="M1788">
        <v>212.6</v>
      </c>
      <c r="N1788">
        <v>1534</v>
      </c>
      <c r="O1788">
        <v>90.85</v>
      </c>
      <c r="P1788">
        <v>0.754</v>
      </c>
    </row>
    <row r="1789" spans="1:16" x14ac:dyDescent="0.3">
      <c r="A1789">
        <v>1787</v>
      </c>
      <c r="B1789" s="68">
        <v>101321600</v>
      </c>
      <c r="C1789" s="67">
        <v>10888825</v>
      </c>
      <c r="D1789" s="67">
        <v>142546166</v>
      </c>
      <c r="E1789" s="7">
        <v>1.1419999999999999</v>
      </c>
      <c r="F1789">
        <v>68.096999999999994</v>
      </c>
      <c r="G1789">
        <v>0.32900000000000001</v>
      </c>
      <c r="H1789">
        <v>0.2069</v>
      </c>
      <c r="I1789">
        <v>0.88200000000000001</v>
      </c>
      <c r="J1789">
        <v>0.214</v>
      </c>
      <c r="K1789">
        <v>0.51949999999999996</v>
      </c>
      <c r="L1789" s="67">
        <v>73201</v>
      </c>
      <c r="M1789">
        <v>82</v>
      </c>
      <c r="N1789">
        <v>1129</v>
      </c>
      <c r="O1789">
        <v>98.37</v>
      </c>
      <c r="P1789">
        <v>0.754</v>
      </c>
    </row>
    <row r="1790" spans="1:16" x14ac:dyDescent="0.3">
      <c r="A1790">
        <v>1788</v>
      </c>
      <c r="B1790" s="68">
        <v>188761307</v>
      </c>
      <c r="C1790" s="67">
        <v>7848117</v>
      </c>
      <c r="D1790" s="67">
        <v>96321772</v>
      </c>
      <c r="E1790" s="7">
        <v>1.1519999999999999</v>
      </c>
      <c r="F1790">
        <v>71.138999999999996</v>
      </c>
      <c r="G1790">
        <v>0.372</v>
      </c>
      <c r="H1790">
        <v>0.15790000000000001</v>
      </c>
      <c r="I1790">
        <v>0.67400000000000004</v>
      </c>
      <c r="J1790">
        <v>0.22800000000000001</v>
      </c>
      <c r="K1790">
        <v>0.51600000000000001</v>
      </c>
      <c r="L1790" s="67">
        <v>41786</v>
      </c>
      <c r="M1790">
        <v>232.7</v>
      </c>
      <c r="N1790">
        <v>2139</v>
      </c>
      <c r="O1790">
        <v>43.54</v>
      </c>
      <c r="P1790">
        <v>0.73299999999999998</v>
      </c>
    </row>
    <row r="1791" spans="1:16" x14ac:dyDescent="0.3">
      <c r="A1791">
        <v>1789</v>
      </c>
      <c r="B1791" s="68">
        <v>181329071</v>
      </c>
      <c r="C1791" s="67">
        <v>18051019</v>
      </c>
      <c r="D1791" s="67">
        <v>210703765</v>
      </c>
      <c r="E1791" s="7">
        <v>1.284</v>
      </c>
      <c r="F1791">
        <v>68.983999999999995</v>
      </c>
      <c r="G1791">
        <v>0.43099999999999999</v>
      </c>
      <c r="H1791">
        <v>0.2379</v>
      </c>
      <c r="I1791">
        <v>0.82099999999999995</v>
      </c>
      <c r="J1791">
        <v>0.17399999999999999</v>
      </c>
      <c r="K1791">
        <v>0.41849999999999998</v>
      </c>
      <c r="L1791" s="67">
        <v>50517</v>
      </c>
      <c r="M1791">
        <v>171.5</v>
      </c>
      <c r="N1791">
        <v>3684</v>
      </c>
      <c r="O1791">
        <v>66.27</v>
      </c>
      <c r="P1791">
        <v>0.70399999999999996</v>
      </c>
    </row>
    <row r="1792" spans="1:16" x14ac:dyDescent="0.3">
      <c r="A1792">
        <v>1790</v>
      </c>
      <c r="B1792" s="68">
        <v>53231281</v>
      </c>
      <c r="C1792" s="67">
        <v>9552193</v>
      </c>
      <c r="D1792" s="67">
        <v>72037618</v>
      </c>
      <c r="E1792" s="7">
        <v>1.198</v>
      </c>
      <c r="F1792">
        <v>30.79</v>
      </c>
      <c r="G1792">
        <v>0.441</v>
      </c>
      <c r="H1792">
        <v>0.31030000000000002</v>
      </c>
      <c r="I1792">
        <v>0.66200000000000003</v>
      </c>
      <c r="J1792">
        <v>0.16800000000000001</v>
      </c>
      <c r="K1792">
        <v>0.57820000000000005</v>
      </c>
      <c r="L1792" s="67">
        <v>17422</v>
      </c>
      <c r="M1792">
        <v>366.5</v>
      </c>
      <c r="N1792">
        <v>1758</v>
      </c>
      <c r="O1792">
        <v>56.96</v>
      </c>
      <c r="P1792">
        <v>0.61399999999999999</v>
      </c>
    </row>
    <row r="1793" spans="1:16" x14ac:dyDescent="0.3">
      <c r="A1793">
        <v>1791</v>
      </c>
      <c r="B1793" s="68">
        <v>91701214</v>
      </c>
      <c r="C1793" s="67">
        <v>12080336</v>
      </c>
      <c r="D1793" s="67">
        <v>137357302</v>
      </c>
      <c r="E1793" s="7">
        <v>1.1459999999999999</v>
      </c>
      <c r="F1793">
        <v>46.985999999999997</v>
      </c>
      <c r="G1793">
        <v>0.39500000000000002</v>
      </c>
      <c r="H1793">
        <v>0.22209999999999999</v>
      </c>
      <c r="I1793">
        <v>0.84899999999999998</v>
      </c>
      <c r="J1793">
        <v>0.2</v>
      </c>
      <c r="K1793">
        <v>0.59309999999999996</v>
      </c>
      <c r="L1793" s="67">
        <v>59847</v>
      </c>
      <c r="M1793">
        <v>103</v>
      </c>
      <c r="N1793">
        <v>1588</v>
      </c>
      <c r="O1793">
        <v>75.23</v>
      </c>
      <c r="P1793">
        <v>0.80100000000000005</v>
      </c>
    </row>
    <row r="1794" spans="1:16" x14ac:dyDescent="0.3">
      <c r="A1794">
        <v>1792</v>
      </c>
      <c r="B1794" s="68">
        <v>143895586</v>
      </c>
      <c r="C1794" s="67">
        <v>7739330</v>
      </c>
      <c r="D1794" s="67">
        <v>64444662</v>
      </c>
      <c r="E1794" s="7">
        <v>1.131</v>
      </c>
      <c r="F1794">
        <v>47.182000000000002</v>
      </c>
      <c r="G1794">
        <v>0.496</v>
      </c>
      <c r="H1794">
        <v>0.25719999999999998</v>
      </c>
      <c r="I1794">
        <v>0.52700000000000002</v>
      </c>
      <c r="J1794">
        <v>0.16200000000000001</v>
      </c>
      <c r="K1794">
        <v>0.46679999999999999</v>
      </c>
      <c r="L1794" s="67">
        <v>30411</v>
      </c>
      <c r="M1794">
        <v>242.3</v>
      </c>
      <c r="N1794">
        <v>2017</v>
      </c>
      <c r="O1794">
        <v>54.56</v>
      </c>
      <c r="P1794">
        <v>0.83399999999999996</v>
      </c>
    </row>
    <row r="1795" spans="1:16" x14ac:dyDescent="0.3">
      <c r="A1795">
        <v>1793</v>
      </c>
      <c r="B1795" s="68">
        <v>46901621</v>
      </c>
      <c r="C1795" s="67">
        <v>2949821</v>
      </c>
      <c r="D1795" s="67">
        <v>84707274</v>
      </c>
      <c r="E1795" s="7">
        <v>1.115</v>
      </c>
      <c r="F1795">
        <v>27.007999999999999</v>
      </c>
      <c r="G1795">
        <v>0.29199999999999998</v>
      </c>
      <c r="H1795">
        <v>0.1162</v>
      </c>
      <c r="I1795">
        <v>0.63</v>
      </c>
      <c r="J1795">
        <v>0.14499999999999999</v>
      </c>
      <c r="K1795">
        <v>0.5413</v>
      </c>
      <c r="L1795" s="67">
        <v>63177</v>
      </c>
      <c r="M1795">
        <v>116.5</v>
      </c>
      <c r="N1795">
        <v>2666</v>
      </c>
      <c r="O1795">
        <v>50.06</v>
      </c>
      <c r="P1795">
        <v>0.80800000000000005</v>
      </c>
    </row>
    <row r="1796" spans="1:16" x14ac:dyDescent="0.3">
      <c r="A1796">
        <v>1794</v>
      </c>
      <c r="B1796" s="68">
        <v>237576076</v>
      </c>
      <c r="C1796" s="67">
        <v>4986978</v>
      </c>
      <c r="D1796" s="67">
        <v>85303520</v>
      </c>
      <c r="E1796" s="7">
        <v>1.24</v>
      </c>
      <c r="F1796">
        <v>51.551000000000002</v>
      </c>
      <c r="G1796">
        <v>0.52900000000000003</v>
      </c>
      <c r="H1796">
        <v>0.2457</v>
      </c>
      <c r="I1796">
        <v>0.88500000000000001</v>
      </c>
      <c r="J1796">
        <v>0.20200000000000001</v>
      </c>
      <c r="K1796">
        <v>0.2379</v>
      </c>
      <c r="L1796" s="67">
        <v>63016</v>
      </c>
      <c r="M1796">
        <v>233.1</v>
      </c>
      <c r="N1796">
        <v>1154</v>
      </c>
      <c r="O1796">
        <v>66.150000000000006</v>
      </c>
      <c r="P1796">
        <v>0.59399999999999997</v>
      </c>
    </row>
    <row r="1797" spans="1:16" x14ac:dyDescent="0.3">
      <c r="A1797">
        <v>1795</v>
      </c>
      <c r="B1797" s="68">
        <v>87164430</v>
      </c>
      <c r="C1797" s="67">
        <v>9554804</v>
      </c>
      <c r="D1797" s="67">
        <v>116538506</v>
      </c>
      <c r="E1797" s="7">
        <v>1.23</v>
      </c>
      <c r="F1797">
        <v>42.55</v>
      </c>
      <c r="G1797">
        <v>0.17100000000000001</v>
      </c>
      <c r="H1797">
        <v>0.25790000000000002</v>
      </c>
      <c r="I1797">
        <v>0.752</v>
      </c>
      <c r="J1797">
        <v>0.20399999999999999</v>
      </c>
      <c r="K1797">
        <v>0.42499999999999999</v>
      </c>
      <c r="L1797" s="67">
        <v>49452</v>
      </c>
      <c r="M1797">
        <v>291.60000000000002</v>
      </c>
      <c r="N1797">
        <v>1816</v>
      </c>
      <c r="O1797">
        <v>66.48</v>
      </c>
      <c r="P1797">
        <v>0.82899999999999996</v>
      </c>
    </row>
    <row r="1798" spans="1:16" x14ac:dyDescent="0.3">
      <c r="A1798">
        <v>1796</v>
      </c>
      <c r="B1798" s="68">
        <v>194238060</v>
      </c>
      <c r="C1798" s="67">
        <v>10822431</v>
      </c>
      <c r="D1798" s="67">
        <v>108913421</v>
      </c>
      <c r="E1798" s="7">
        <v>1.145</v>
      </c>
      <c r="F1798">
        <v>51.456000000000003</v>
      </c>
      <c r="G1798">
        <v>0.40899999999999997</v>
      </c>
      <c r="H1798">
        <v>0.192</v>
      </c>
      <c r="I1798">
        <v>0.7</v>
      </c>
      <c r="J1798">
        <v>0.224</v>
      </c>
      <c r="K1798">
        <v>0.51759999999999995</v>
      </c>
      <c r="L1798" s="67">
        <v>44992</v>
      </c>
      <c r="M1798">
        <v>305.5</v>
      </c>
      <c r="N1798">
        <v>1559</v>
      </c>
      <c r="O1798">
        <v>65.739999999999995</v>
      </c>
      <c r="P1798">
        <v>0.67100000000000004</v>
      </c>
    </row>
    <row r="1799" spans="1:16" x14ac:dyDescent="0.3">
      <c r="A1799">
        <v>1797</v>
      </c>
      <c r="B1799" s="68">
        <v>256503044</v>
      </c>
      <c r="C1799" s="67">
        <v>5058434</v>
      </c>
      <c r="D1799" s="67">
        <v>57038026</v>
      </c>
      <c r="E1799" s="7">
        <v>1.2889999999999999</v>
      </c>
      <c r="F1799">
        <v>78.42</v>
      </c>
      <c r="G1799">
        <v>0.34399999999999997</v>
      </c>
      <c r="H1799">
        <v>0.1729</v>
      </c>
      <c r="I1799">
        <v>0.68500000000000005</v>
      </c>
      <c r="J1799">
        <v>0.156</v>
      </c>
      <c r="K1799">
        <v>0.51300000000000001</v>
      </c>
      <c r="L1799" s="67">
        <v>52587</v>
      </c>
      <c r="M1799">
        <v>287.5</v>
      </c>
      <c r="N1799">
        <v>1854</v>
      </c>
      <c r="O1799">
        <v>47.93</v>
      </c>
      <c r="P1799">
        <v>0.629</v>
      </c>
    </row>
    <row r="1800" spans="1:16" x14ac:dyDescent="0.3">
      <c r="A1800">
        <v>1798</v>
      </c>
      <c r="B1800" s="68">
        <v>51663365</v>
      </c>
      <c r="C1800" s="67">
        <v>5600907</v>
      </c>
      <c r="D1800" s="67">
        <v>97099848</v>
      </c>
      <c r="E1800" s="7">
        <v>1.1759999999999999</v>
      </c>
      <c r="F1800">
        <v>45.042999999999999</v>
      </c>
      <c r="G1800">
        <v>0.33</v>
      </c>
      <c r="H1800">
        <v>0.24929999999999999</v>
      </c>
      <c r="I1800">
        <v>0.75700000000000001</v>
      </c>
      <c r="J1800">
        <v>0.23100000000000001</v>
      </c>
      <c r="K1800">
        <v>0.43480000000000002</v>
      </c>
      <c r="L1800" s="67">
        <v>43306</v>
      </c>
      <c r="M1800">
        <v>97.7</v>
      </c>
      <c r="N1800">
        <v>1247</v>
      </c>
      <c r="O1800">
        <v>67.489999999999995</v>
      </c>
      <c r="P1800">
        <v>0.82199999999999995</v>
      </c>
    </row>
    <row r="1801" spans="1:16" x14ac:dyDescent="0.3">
      <c r="A1801">
        <v>1799</v>
      </c>
      <c r="B1801" s="68">
        <v>80979352</v>
      </c>
      <c r="C1801" s="67">
        <v>10686757</v>
      </c>
      <c r="D1801" s="67">
        <v>89644191</v>
      </c>
      <c r="E1801" s="7">
        <v>1.21</v>
      </c>
      <c r="F1801">
        <v>43.341000000000001</v>
      </c>
      <c r="G1801">
        <v>0.32800000000000001</v>
      </c>
      <c r="H1801">
        <v>0.22570000000000001</v>
      </c>
      <c r="I1801">
        <v>0.83899999999999997</v>
      </c>
      <c r="J1801">
        <v>0.17799999999999999</v>
      </c>
      <c r="K1801">
        <v>0.58479999999999999</v>
      </c>
      <c r="L1801" s="67">
        <v>41975</v>
      </c>
      <c r="M1801">
        <v>177</v>
      </c>
      <c r="N1801">
        <v>1487</v>
      </c>
      <c r="O1801">
        <v>62.97</v>
      </c>
      <c r="P1801">
        <v>0.76800000000000002</v>
      </c>
    </row>
    <row r="1802" spans="1:16" x14ac:dyDescent="0.3">
      <c r="A1802">
        <v>1800</v>
      </c>
      <c r="B1802" s="68">
        <v>281188427</v>
      </c>
      <c r="C1802" s="67">
        <v>16926195</v>
      </c>
      <c r="D1802" s="67">
        <v>222136572</v>
      </c>
      <c r="E1802" s="7">
        <v>1.145</v>
      </c>
      <c r="F1802">
        <v>39.625999999999998</v>
      </c>
      <c r="G1802">
        <v>0.47799999999999998</v>
      </c>
      <c r="H1802">
        <v>0.20180000000000001</v>
      </c>
      <c r="I1802">
        <v>0.79100000000000004</v>
      </c>
      <c r="J1802">
        <v>0.185</v>
      </c>
      <c r="K1802">
        <v>0.37759999999999999</v>
      </c>
      <c r="L1802" s="67">
        <v>128432</v>
      </c>
      <c r="M1802">
        <v>169.1</v>
      </c>
      <c r="N1802">
        <v>2822</v>
      </c>
      <c r="O1802">
        <v>79.400000000000006</v>
      </c>
      <c r="P1802">
        <v>0.68300000000000005</v>
      </c>
    </row>
    <row r="1803" spans="1:16" x14ac:dyDescent="0.3">
      <c r="A1803">
        <v>1801</v>
      </c>
      <c r="B1803" s="68">
        <v>29406725</v>
      </c>
      <c r="C1803" s="67">
        <v>5668330</v>
      </c>
      <c r="D1803" s="67">
        <v>169882482</v>
      </c>
      <c r="E1803" s="7">
        <v>1.1180000000000001</v>
      </c>
      <c r="F1803">
        <v>39.792000000000002</v>
      </c>
      <c r="G1803">
        <v>0.41499999999999998</v>
      </c>
      <c r="H1803">
        <v>0.3034</v>
      </c>
      <c r="I1803">
        <v>0.65600000000000003</v>
      </c>
      <c r="J1803">
        <v>0.19</v>
      </c>
      <c r="K1803">
        <v>0.63529999999999998</v>
      </c>
      <c r="L1803" s="67">
        <v>26817</v>
      </c>
      <c r="M1803">
        <v>99</v>
      </c>
      <c r="N1803">
        <v>2411</v>
      </c>
      <c r="O1803">
        <v>81.569999999999993</v>
      </c>
      <c r="P1803">
        <v>0.67100000000000004</v>
      </c>
    </row>
    <row r="1804" spans="1:16" x14ac:dyDescent="0.3">
      <c r="A1804">
        <v>1802</v>
      </c>
      <c r="B1804" s="68">
        <v>164433140</v>
      </c>
      <c r="C1804" s="67">
        <v>8548493</v>
      </c>
      <c r="D1804" s="67">
        <v>120779317</v>
      </c>
      <c r="E1804" s="7">
        <v>1.216</v>
      </c>
      <c r="F1804">
        <v>77.537999999999997</v>
      </c>
      <c r="G1804">
        <v>0.49099999999999999</v>
      </c>
      <c r="H1804">
        <v>0.1714</v>
      </c>
      <c r="I1804">
        <v>0.66900000000000004</v>
      </c>
      <c r="J1804">
        <v>0.16400000000000001</v>
      </c>
      <c r="K1804">
        <v>0.41289999999999999</v>
      </c>
      <c r="L1804" s="67">
        <v>30664</v>
      </c>
      <c r="M1804">
        <v>221</v>
      </c>
      <c r="N1804">
        <v>2942</v>
      </c>
      <c r="O1804">
        <v>58.75</v>
      </c>
      <c r="P1804">
        <v>0.63700000000000001</v>
      </c>
    </row>
    <row r="1805" spans="1:16" x14ac:dyDescent="0.3">
      <c r="A1805">
        <v>1803</v>
      </c>
      <c r="B1805" s="68">
        <v>107860671</v>
      </c>
      <c r="C1805" s="67">
        <v>4396340</v>
      </c>
      <c r="D1805" s="67">
        <v>64628359</v>
      </c>
      <c r="E1805" s="7">
        <v>1.3220000000000001</v>
      </c>
      <c r="F1805">
        <v>51.311999999999998</v>
      </c>
      <c r="G1805">
        <v>0.3</v>
      </c>
      <c r="H1805">
        <v>0.21</v>
      </c>
      <c r="I1805">
        <v>0.44500000000000001</v>
      </c>
      <c r="J1805">
        <v>0.16300000000000001</v>
      </c>
      <c r="K1805">
        <v>0.32390000000000002</v>
      </c>
      <c r="L1805" s="67">
        <v>64242</v>
      </c>
      <c r="M1805">
        <v>143.5</v>
      </c>
      <c r="N1805">
        <v>2305</v>
      </c>
      <c r="O1805">
        <v>65.790000000000006</v>
      </c>
      <c r="P1805">
        <v>0.76100000000000001</v>
      </c>
    </row>
    <row r="1806" spans="1:16" x14ac:dyDescent="0.3">
      <c r="A1806">
        <v>1804</v>
      </c>
      <c r="B1806" s="68">
        <v>44308843</v>
      </c>
      <c r="C1806" s="67">
        <v>4921943</v>
      </c>
      <c r="D1806" s="67">
        <v>108691503</v>
      </c>
      <c r="E1806" s="7">
        <v>1.204</v>
      </c>
      <c r="F1806">
        <v>29.797999999999998</v>
      </c>
      <c r="G1806">
        <v>0.30199999999999999</v>
      </c>
      <c r="H1806">
        <v>0.3246</v>
      </c>
      <c r="I1806">
        <v>0.80600000000000005</v>
      </c>
      <c r="J1806">
        <v>0.20899999999999999</v>
      </c>
      <c r="K1806">
        <v>0.3422</v>
      </c>
      <c r="L1806" s="67">
        <v>70760</v>
      </c>
      <c r="M1806">
        <v>107.7</v>
      </c>
      <c r="N1806">
        <v>1614</v>
      </c>
      <c r="O1806">
        <v>62.11</v>
      </c>
      <c r="P1806">
        <v>0.64600000000000002</v>
      </c>
    </row>
    <row r="1807" spans="1:16" x14ac:dyDescent="0.3">
      <c r="A1807">
        <v>1805</v>
      </c>
      <c r="B1807" s="68">
        <v>122515750</v>
      </c>
      <c r="C1807" s="67">
        <v>9440669</v>
      </c>
      <c r="D1807" s="67">
        <v>129926141</v>
      </c>
      <c r="E1807" s="7">
        <v>1.208</v>
      </c>
      <c r="F1807">
        <v>55.360999999999997</v>
      </c>
      <c r="G1807">
        <v>0.50900000000000001</v>
      </c>
      <c r="H1807">
        <v>0.22289999999999999</v>
      </c>
      <c r="I1807">
        <v>0.60599999999999998</v>
      </c>
      <c r="J1807">
        <v>0.16500000000000001</v>
      </c>
      <c r="K1807">
        <v>0.34570000000000001</v>
      </c>
      <c r="L1807" s="67">
        <v>40488</v>
      </c>
      <c r="M1807">
        <v>178.6</v>
      </c>
      <c r="N1807">
        <v>2765</v>
      </c>
      <c r="O1807">
        <v>73.400000000000006</v>
      </c>
      <c r="P1807">
        <v>0.60099999999999998</v>
      </c>
    </row>
    <row r="1808" spans="1:16" x14ac:dyDescent="0.3">
      <c r="A1808">
        <v>1806</v>
      </c>
      <c r="B1808" s="68">
        <v>116699108</v>
      </c>
      <c r="C1808" s="67">
        <v>13905744</v>
      </c>
      <c r="D1808" s="67">
        <v>173226845</v>
      </c>
      <c r="E1808" s="7">
        <v>1.135</v>
      </c>
      <c r="F1808">
        <v>42.365000000000002</v>
      </c>
      <c r="G1808">
        <v>0.32300000000000001</v>
      </c>
      <c r="H1808">
        <v>0.2107</v>
      </c>
      <c r="I1808">
        <v>0.84399999999999997</v>
      </c>
      <c r="J1808">
        <v>0.16900000000000001</v>
      </c>
      <c r="K1808">
        <v>0.56559999999999999</v>
      </c>
      <c r="L1808" s="67">
        <v>53681</v>
      </c>
      <c r="M1808">
        <v>204.5</v>
      </c>
      <c r="N1808">
        <v>1996</v>
      </c>
      <c r="O1808">
        <v>89.11</v>
      </c>
      <c r="P1808">
        <v>0.77700000000000002</v>
      </c>
    </row>
    <row r="1809" spans="1:16" x14ac:dyDescent="0.3">
      <c r="A1809">
        <v>1807</v>
      </c>
      <c r="B1809" s="68">
        <v>63890879</v>
      </c>
      <c r="C1809" s="67">
        <v>6572277</v>
      </c>
      <c r="D1809" s="67">
        <v>164116553</v>
      </c>
      <c r="E1809" s="7">
        <v>1.155</v>
      </c>
      <c r="F1809">
        <v>54.823</v>
      </c>
      <c r="G1809">
        <v>0.315</v>
      </c>
      <c r="H1809">
        <v>0.26140000000000002</v>
      </c>
      <c r="I1809">
        <v>0.64</v>
      </c>
      <c r="J1809">
        <v>0.19</v>
      </c>
      <c r="K1809">
        <v>0.39350000000000002</v>
      </c>
      <c r="L1809" s="67">
        <v>74103</v>
      </c>
      <c r="M1809">
        <v>81.599999999999994</v>
      </c>
      <c r="N1809">
        <v>3257</v>
      </c>
      <c r="O1809">
        <v>61.71</v>
      </c>
      <c r="P1809">
        <v>0.61199999999999999</v>
      </c>
    </row>
    <row r="1810" spans="1:16" x14ac:dyDescent="0.3">
      <c r="A1810">
        <v>1808</v>
      </c>
      <c r="B1810" s="68">
        <v>85920174</v>
      </c>
      <c r="C1810" s="67">
        <v>5926443</v>
      </c>
      <c r="D1810" s="67">
        <v>55672926</v>
      </c>
      <c r="E1810" s="7">
        <v>1.2170000000000001</v>
      </c>
      <c r="F1810">
        <v>53.784999999999997</v>
      </c>
      <c r="G1810">
        <v>0.35099999999999998</v>
      </c>
      <c r="H1810">
        <v>0.29380000000000001</v>
      </c>
      <c r="I1810">
        <v>0.55500000000000005</v>
      </c>
      <c r="J1810">
        <v>0.20499999999999999</v>
      </c>
      <c r="K1810">
        <v>0.3624</v>
      </c>
      <c r="L1810" s="67">
        <v>28062</v>
      </c>
      <c r="M1810">
        <v>236.7</v>
      </c>
      <c r="N1810">
        <v>1055</v>
      </c>
      <c r="O1810">
        <v>72.81</v>
      </c>
      <c r="P1810">
        <v>0.68500000000000005</v>
      </c>
    </row>
    <row r="1811" spans="1:16" x14ac:dyDescent="0.3">
      <c r="A1811">
        <v>1809</v>
      </c>
      <c r="B1811" s="68">
        <v>45631324</v>
      </c>
      <c r="C1811" s="67">
        <v>5514828</v>
      </c>
      <c r="D1811" s="67">
        <v>134082352</v>
      </c>
      <c r="E1811" s="7">
        <v>1.1739999999999999</v>
      </c>
      <c r="F1811">
        <v>30.724</v>
      </c>
      <c r="G1811">
        <v>0.31900000000000001</v>
      </c>
      <c r="H1811">
        <v>0.25030000000000002</v>
      </c>
      <c r="I1811">
        <v>0.63</v>
      </c>
      <c r="J1811">
        <v>0.17299999999999999</v>
      </c>
      <c r="K1811">
        <v>0.4829</v>
      </c>
      <c r="L1811" s="67">
        <v>76382</v>
      </c>
      <c r="M1811">
        <v>112.6</v>
      </c>
      <c r="N1811">
        <v>2324</v>
      </c>
      <c r="O1811">
        <v>80.13</v>
      </c>
      <c r="P1811">
        <v>0.54100000000000004</v>
      </c>
    </row>
    <row r="1812" spans="1:16" x14ac:dyDescent="0.3">
      <c r="A1812">
        <v>1810</v>
      </c>
      <c r="B1812" s="68">
        <v>120139904</v>
      </c>
      <c r="C1812" s="67">
        <v>12177889</v>
      </c>
      <c r="D1812" s="67">
        <v>82938085</v>
      </c>
      <c r="E1812" s="7">
        <v>1.236</v>
      </c>
      <c r="F1812">
        <v>58.146000000000001</v>
      </c>
      <c r="G1812">
        <v>0.23599999999999999</v>
      </c>
      <c r="H1812">
        <v>0.29249999999999998</v>
      </c>
      <c r="I1812">
        <v>0.68600000000000005</v>
      </c>
      <c r="J1812">
        <v>0.16400000000000001</v>
      </c>
      <c r="K1812">
        <v>0.50209999999999999</v>
      </c>
      <c r="L1812" s="67">
        <v>56006</v>
      </c>
      <c r="M1812">
        <v>201.8</v>
      </c>
      <c r="N1812">
        <v>1894</v>
      </c>
      <c r="O1812">
        <v>62.08</v>
      </c>
      <c r="P1812">
        <v>0.77600000000000002</v>
      </c>
    </row>
    <row r="1813" spans="1:16" x14ac:dyDescent="0.3">
      <c r="A1813">
        <v>1811</v>
      </c>
      <c r="B1813" s="68">
        <v>123206865</v>
      </c>
      <c r="C1813" s="67">
        <v>9739030</v>
      </c>
      <c r="D1813" s="67">
        <v>86065034</v>
      </c>
      <c r="E1813" s="7">
        <v>1.1919999999999999</v>
      </c>
      <c r="F1813">
        <v>30.881</v>
      </c>
      <c r="G1813">
        <v>0.434</v>
      </c>
      <c r="H1813">
        <v>0.25169999999999998</v>
      </c>
      <c r="I1813">
        <v>0.83499999999999996</v>
      </c>
      <c r="J1813">
        <v>0.17100000000000001</v>
      </c>
      <c r="K1813">
        <v>0.44950000000000001</v>
      </c>
      <c r="L1813" s="67">
        <v>46151</v>
      </c>
      <c r="M1813">
        <v>225.4</v>
      </c>
      <c r="N1813">
        <v>1323</v>
      </c>
      <c r="O1813">
        <v>70.11</v>
      </c>
      <c r="P1813">
        <v>0.88500000000000001</v>
      </c>
    </row>
    <row r="1814" spans="1:16" x14ac:dyDescent="0.3">
      <c r="A1814">
        <v>1812</v>
      </c>
      <c r="B1814" s="68">
        <v>44569230</v>
      </c>
      <c r="C1814" s="67">
        <v>6570680</v>
      </c>
      <c r="D1814" s="67">
        <v>155621360</v>
      </c>
      <c r="E1814" s="7">
        <v>1.1200000000000001</v>
      </c>
      <c r="F1814">
        <v>44.210999999999999</v>
      </c>
      <c r="G1814">
        <v>0.33</v>
      </c>
      <c r="H1814">
        <v>0.26989999999999997</v>
      </c>
      <c r="I1814">
        <v>0.58799999999999997</v>
      </c>
      <c r="J1814">
        <v>0.20200000000000001</v>
      </c>
      <c r="K1814">
        <v>0.54610000000000003</v>
      </c>
      <c r="L1814" s="67">
        <v>45946</v>
      </c>
      <c r="M1814">
        <v>120.6</v>
      </c>
      <c r="N1814">
        <v>2414</v>
      </c>
      <c r="O1814">
        <v>78.13</v>
      </c>
      <c r="P1814">
        <v>0.55100000000000005</v>
      </c>
    </row>
    <row r="1815" spans="1:16" x14ac:dyDescent="0.3">
      <c r="A1815">
        <v>1813</v>
      </c>
      <c r="B1815" s="68">
        <v>41899252</v>
      </c>
      <c r="C1815" s="67">
        <v>4033387</v>
      </c>
      <c r="D1815" s="67">
        <v>39329734</v>
      </c>
      <c r="E1815" s="7">
        <v>1.1379999999999999</v>
      </c>
      <c r="F1815">
        <v>31.739000000000001</v>
      </c>
      <c r="G1815">
        <v>0.373</v>
      </c>
      <c r="H1815">
        <v>0.21249999999999999</v>
      </c>
      <c r="I1815">
        <v>0.81200000000000006</v>
      </c>
      <c r="J1815">
        <v>0.14599999999999999</v>
      </c>
      <c r="K1815">
        <v>0.48259999999999997</v>
      </c>
      <c r="L1815" s="67">
        <v>26512</v>
      </c>
      <c r="M1815">
        <v>203.6</v>
      </c>
      <c r="N1815">
        <v>1462</v>
      </c>
      <c r="O1815">
        <v>33.369999999999997</v>
      </c>
      <c r="P1815">
        <v>0.65600000000000003</v>
      </c>
    </row>
    <row r="1816" spans="1:16" x14ac:dyDescent="0.3">
      <c r="A1816">
        <v>1814</v>
      </c>
      <c r="B1816" s="68">
        <v>134998966</v>
      </c>
      <c r="C1816" s="67">
        <v>5276924</v>
      </c>
      <c r="D1816" s="67">
        <v>67018220</v>
      </c>
      <c r="E1816" s="7">
        <v>1.2450000000000001</v>
      </c>
      <c r="F1816">
        <v>63.776000000000003</v>
      </c>
      <c r="G1816">
        <v>0.34499999999999997</v>
      </c>
      <c r="H1816">
        <v>0.23069999999999999</v>
      </c>
      <c r="I1816">
        <v>0.56899999999999995</v>
      </c>
      <c r="J1816">
        <v>0.191</v>
      </c>
      <c r="K1816">
        <v>0.34139999999999998</v>
      </c>
      <c r="L1816" s="67">
        <v>45488</v>
      </c>
      <c r="M1816">
        <v>193.5</v>
      </c>
      <c r="N1816">
        <v>1841</v>
      </c>
      <c r="O1816">
        <v>53.87</v>
      </c>
      <c r="P1816">
        <v>0.69699999999999995</v>
      </c>
    </row>
    <row r="1817" spans="1:16" x14ac:dyDescent="0.3">
      <c r="A1817">
        <v>1815</v>
      </c>
      <c r="B1817" s="68">
        <v>17119407</v>
      </c>
      <c r="C1817" s="67">
        <v>1213986</v>
      </c>
      <c r="D1817" s="67">
        <v>49489328</v>
      </c>
      <c r="E1817" s="7">
        <v>1.133</v>
      </c>
      <c r="F1817">
        <v>28.998999999999999</v>
      </c>
      <c r="G1817">
        <v>0.13600000000000001</v>
      </c>
      <c r="H1817">
        <v>0.1711</v>
      </c>
      <c r="I1817">
        <v>0.68</v>
      </c>
      <c r="J1817">
        <v>0.20599999999999999</v>
      </c>
      <c r="K1817">
        <v>0.41449999999999998</v>
      </c>
      <c r="L1817" s="67">
        <v>33256</v>
      </c>
      <c r="M1817">
        <v>170.3</v>
      </c>
      <c r="N1817">
        <v>895</v>
      </c>
      <c r="O1817">
        <v>57.64</v>
      </c>
      <c r="P1817">
        <v>0.76700000000000002</v>
      </c>
    </row>
    <row r="1818" spans="1:16" x14ac:dyDescent="0.3">
      <c r="A1818">
        <v>1816</v>
      </c>
      <c r="B1818" s="68">
        <v>90615182</v>
      </c>
      <c r="C1818" s="67">
        <v>5673114</v>
      </c>
      <c r="D1818" s="67">
        <v>88840066</v>
      </c>
      <c r="E1818" s="7">
        <v>1.244</v>
      </c>
      <c r="F1818">
        <v>41.738999999999997</v>
      </c>
      <c r="G1818">
        <v>0.35599999999999998</v>
      </c>
      <c r="H1818">
        <v>0.1268</v>
      </c>
      <c r="I1818">
        <v>0.83499999999999996</v>
      </c>
      <c r="J1818">
        <v>0.188</v>
      </c>
      <c r="K1818">
        <v>0.50360000000000005</v>
      </c>
      <c r="L1818" s="67">
        <v>35190</v>
      </c>
      <c r="M1818">
        <v>288.5</v>
      </c>
      <c r="N1818">
        <v>1380</v>
      </c>
      <c r="O1818">
        <v>65.78</v>
      </c>
      <c r="P1818">
        <v>0.6</v>
      </c>
    </row>
    <row r="1819" spans="1:16" x14ac:dyDescent="0.3">
      <c r="A1819">
        <v>1817</v>
      </c>
      <c r="B1819" s="68">
        <v>82089407</v>
      </c>
      <c r="C1819" s="67">
        <v>8256891</v>
      </c>
      <c r="D1819" s="67">
        <v>127397945</v>
      </c>
      <c r="E1819" s="7">
        <v>1.1519999999999999</v>
      </c>
      <c r="F1819">
        <v>40.44</v>
      </c>
      <c r="G1819">
        <v>0.46200000000000002</v>
      </c>
      <c r="H1819">
        <v>0.27360000000000001</v>
      </c>
      <c r="I1819">
        <v>0.504</v>
      </c>
      <c r="J1819">
        <v>0.24299999999999999</v>
      </c>
      <c r="K1819">
        <v>0.36759999999999998</v>
      </c>
      <c r="L1819" s="67">
        <v>53979</v>
      </c>
      <c r="M1819">
        <v>114.8</v>
      </c>
      <c r="N1819">
        <v>1601</v>
      </c>
      <c r="O1819">
        <v>96.4</v>
      </c>
      <c r="P1819">
        <v>0.70899999999999996</v>
      </c>
    </row>
    <row r="1820" spans="1:16" x14ac:dyDescent="0.3">
      <c r="A1820">
        <v>1818</v>
      </c>
      <c r="B1820" s="68">
        <v>153805849</v>
      </c>
      <c r="C1820" s="67">
        <v>8331697</v>
      </c>
      <c r="D1820" s="67">
        <v>70520436</v>
      </c>
      <c r="E1820" s="7">
        <v>1.073</v>
      </c>
      <c r="F1820">
        <v>48.91</v>
      </c>
      <c r="G1820">
        <v>0.59499999999999997</v>
      </c>
      <c r="H1820">
        <v>0.31680000000000003</v>
      </c>
      <c r="I1820">
        <v>0.621</v>
      </c>
      <c r="J1820">
        <v>0.122</v>
      </c>
      <c r="K1820">
        <v>0.373</v>
      </c>
      <c r="L1820" s="67">
        <v>42849</v>
      </c>
      <c r="M1820">
        <v>155.30000000000001</v>
      </c>
      <c r="N1820">
        <v>1852</v>
      </c>
      <c r="O1820">
        <v>69.56</v>
      </c>
      <c r="P1820">
        <v>0.79400000000000004</v>
      </c>
    </row>
    <row r="1821" spans="1:16" x14ac:dyDescent="0.3">
      <c r="A1821">
        <v>1819</v>
      </c>
      <c r="B1821" s="68">
        <v>182564903</v>
      </c>
      <c r="C1821" s="67">
        <v>6766019</v>
      </c>
      <c r="D1821" s="67">
        <v>92338340</v>
      </c>
      <c r="E1821" s="7">
        <v>1.069</v>
      </c>
      <c r="F1821">
        <v>51.890999999999998</v>
      </c>
      <c r="G1821">
        <v>0.39900000000000002</v>
      </c>
      <c r="H1821">
        <v>0.16800000000000001</v>
      </c>
      <c r="I1821">
        <v>0.64200000000000002</v>
      </c>
      <c r="J1821">
        <v>0.17100000000000001</v>
      </c>
      <c r="K1821">
        <v>0.436</v>
      </c>
      <c r="L1821" s="67">
        <v>80125</v>
      </c>
      <c r="M1821">
        <v>176</v>
      </c>
      <c r="N1821">
        <v>1452</v>
      </c>
      <c r="O1821">
        <v>80.09</v>
      </c>
      <c r="P1821">
        <v>0.625</v>
      </c>
    </row>
    <row r="1822" spans="1:16" x14ac:dyDescent="0.3">
      <c r="A1822">
        <v>1820</v>
      </c>
      <c r="B1822" s="68">
        <v>54620378</v>
      </c>
      <c r="C1822" s="67">
        <v>9607108</v>
      </c>
      <c r="D1822" s="67">
        <v>106511919</v>
      </c>
      <c r="E1822" s="7">
        <v>1.1060000000000001</v>
      </c>
      <c r="F1822">
        <v>26.414000000000001</v>
      </c>
      <c r="G1822">
        <v>0.495</v>
      </c>
      <c r="H1822">
        <v>0.29289999999999999</v>
      </c>
      <c r="I1822">
        <v>0.72499999999999998</v>
      </c>
      <c r="J1822">
        <v>0.13200000000000001</v>
      </c>
      <c r="K1822">
        <v>0.60050000000000003</v>
      </c>
      <c r="L1822" s="67">
        <v>48544</v>
      </c>
      <c r="M1822">
        <v>139.1</v>
      </c>
      <c r="N1822">
        <v>1972</v>
      </c>
      <c r="O1822">
        <v>80.44</v>
      </c>
      <c r="P1822">
        <v>0.61799999999999999</v>
      </c>
    </row>
    <row r="1823" spans="1:16" x14ac:dyDescent="0.3">
      <c r="A1823">
        <v>1821</v>
      </c>
      <c r="B1823" s="68">
        <v>97900377</v>
      </c>
      <c r="C1823" s="67">
        <v>9643341</v>
      </c>
      <c r="D1823" s="67">
        <v>78657225</v>
      </c>
      <c r="E1823" s="7">
        <v>1.1060000000000001</v>
      </c>
      <c r="F1823">
        <v>73.92</v>
      </c>
      <c r="G1823">
        <v>0.28000000000000003</v>
      </c>
      <c r="H1823">
        <v>0.22489999999999999</v>
      </c>
      <c r="I1823">
        <v>0.749</v>
      </c>
      <c r="J1823">
        <v>0.18</v>
      </c>
      <c r="K1823">
        <v>0.54520000000000002</v>
      </c>
      <c r="L1823" s="67">
        <v>35076</v>
      </c>
      <c r="M1823">
        <v>215.3</v>
      </c>
      <c r="N1823">
        <v>1542</v>
      </c>
      <c r="O1823">
        <v>53.98</v>
      </c>
      <c r="P1823">
        <v>0.627</v>
      </c>
    </row>
    <row r="1824" spans="1:16" x14ac:dyDescent="0.3">
      <c r="A1824">
        <v>1822</v>
      </c>
      <c r="B1824" s="68">
        <v>54496763</v>
      </c>
      <c r="C1824" s="67">
        <v>4027686</v>
      </c>
      <c r="D1824" s="67">
        <v>49743213</v>
      </c>
      <c r="E1824" s="7">
        <v>1.248</v>
      </c>
      <c r="F1824">
        <v>28.457000000000001</v>
      </c>
      <c r="G1824">
        <v>0.34799999999999998</v>
      </c>
      <c r="H1824">
        <v>0.1244</v>
      </c>
      <c r="I1824">
        <v>0.56599999999999995</v>
      </c>
      <c r="J1824">
        <v>0.161</v>
      </c>
      <c r="K1824">
        <v>0.65080000000000005</v>
      </c>
      <c r="L1824" s="67">
        <v>70006</v>
      </c>
      <c r="M1824">
        <v>129.30000000000001</v>
      </c>
      <c r="N1824">
        <v>1833</v>
      </c>
      <c r="O1824">
        <v>48.02</v>
      </c>
      <c r="P1824">
        <v>0.60799999999999998</v>
      </c>
    </row>
    <row r="1825" spans="1:16" x14ac:dyDescent="0.3">
      <c r="A1825">
        <v>1823</v>
      </c>
      <c r="B1825" s="68">
        <v>252132845</v>
      </c>
      <c r="C1825" s="67">
        <v>11353746</v>
      </c>
      <c r="D1825" s="67">
        <v>122906973</v>
      </c>
      <c r="E1825" s="7">
        <v>1.234</v>
      </c>
      <c r="F1825">
        <v>55.564999999999998</v>
      </c>
      <c r="G1825">
        <v>0.28499999999999998</v>
      </c>
      <c r="H1825">
        <v>0.23710000000000001</v>
      </c>
      <c r="I1825">
        <v>0.89900000000000002</v>
      </c>
      <c r="J1825">
        <v>0.16700000000000001</v>
      </c>
      <c r="K1825">
        <v>0.38969999999999999</v>
      </c>
      <c r="L1825" s="67">
        <v>118681</v>
      </c>
      <c r="M1825">
        <v>160.30000000000001</v>
      </c>
      <c r="N1825">
        <v>1781</v>
      </c>
      <c r="O1825">
        <v>73.02</v>
      </c>
      <c r="P1825">
        <v>0.83599999999999997</v>
      </c>
    </row>
    <row r="1826" spans="1:16" x14ac:dyDescent="0.3">
      <c r="A1826">
        <v>1824</v>
      </c>
      <c r="B1826" s="68">
        <v>123196717</v>
      </c>
      <c r="C1826" s="67">
        <v>7582608</v>
      </c>
      <c r="D1826" s="67">
        <v>93617736</v>
      </c>
      <c r="E1826" s="7">
        <v>1.0860000000000001</v>
      </c>
      <c r="F1826">
        <v>65.257000000000005</v>
      </c>
      <c r="G1826">
        <v>0.47499999999999998</v>
      </c>
      <c r="H1826">
        <v>0.18079999999999999</v>
      </c>
      <c r="I1826">
        <v>0.75</v>
      </c>
      <c r="J1826">
        <v>0.14299999999999999</v>
      </c>
      <c r="K1826">
        <v>0.44800000000000001</v>
      </c>
      <c r="L1826" s="67">
        <v>57429</v>
      </c>
      <c r="M1826">
        <v>93.9</v>
      </c>
      <c r="N1826">
        <v>1531</v>
      </c>
      <c r="O1826">
        <v>79.7</v>
      </c>
      <c r="P1826">
        <v>0.73799999999999999</v>
      </c>
    </row>
    <row r="1827" spans="1:16" x14ac:dyDescent="0.3">
      <c r="A1827">
        <v>1825</v>
      </c>
      <c r="B1827" s="68">
        <v>174382829</v>
      </c>
      <c r="C1827" s="67">
        <v>4799970</v>
      </c>
      <c r="D1827" s="67">
        <v>56481650</v>
      </c>
      <c r="E1827" s="7">
        <v>1.206</v>
      </c>
      <c r="F1827">
        <v>65.843000000000004</v>
      </c>
      <c r="G1827">
        <v>0.38300000000000001</v>
      </c>
      <c r="H1827">
        <v>0.1447</v>
      </c>
      <c r="I1827">
        <v>0.74</v>
      </c>
      <c r="J1827">
        <v>0.14799999999999999</v>
      </c>
      <c r="K1827">
        <v>0.58709999999999996</v>
      </c>
      <c r="L1827" s="67">
        <v>70446</v>
      </c>
      <c r="M1827">
        <v>143.5</v>
      </c>
      <c r="N1827">
        <v>1306</v>
      </c>
      <c r="O1827">
        <v>61.22</v>
      </c>
      <c r="P1827">
        <v>0.68400000000000005</v>
      </c>
    </row>
    <row r="1828" spans="1:16" x14ac:dyDescent="0.3">
      <c r="A1828">
        <v>1826</v>
      </c>
      <c r="B1828" s="68">
        <v>36096611</v>
      </c>
      <c r="C1828" s="67">
        <v>7062643</v>
      </c>
      <c r="D1828" s="67">
        <v>79928482</v>
      </c>
      <c r="E1828" s="7">
        <v>1.1020000000000001</v>
      </c>
      <c r="F1828">
        <v>29.02</v>
      </c>
      <c r="G1828">
        <v>0.215</v>
      </c>
      <c r="H1828">
        <v>0.33279999999999998</v>
      </c>
      <c r="I1828">
        <v>0.64500000000000002</v>
      </c>
      <c r="J1828">
        <v>0.23100000000000001</v>
      </c>
      <c r="K1828">
        <v>0.58789999999999998</v>
      </c>
      <c r="L1828" s="67">
        <v>40984</v>
      </c>
      <c r="M1828">
        <v>192.5</v>
      </c>
      <c r="N1828">
        <v>1725</v>
      </c>
      <c r="O1828">
        <v>44.19</v>
      </c>
      <c r="P1828">
        <v>0.73199999999999998</v>
      </c>
    </row>
    <row r="1829" spans="1:16" x14ac:dyDescent="0.3">
      <c r="A1829">
        <v>1827</v>
      </c>
      <c r="B1829" s="68">
        <v>54276387</v>
      </c>
      <c r="C1829" s="67">
        <v>7777950</v>
      </c>
      <c r="D1829" s="67">
        <v>127396694</v>
      </c>
      <c r="E1829" s="7">
        <v>1.1479999999999999</v>
      </c>
      <c r="F1829">
        <v>63.338000000000001</v>
      </c>
      <c r="G1829">
        <v>0.36299999999999999</v>
      </c>
      <c r="H1829">
        <v>0.1792</v>
      </c>
      <c r="I1829">
        <v>0.85199999999999998</v>
      </c>
      <c r="J1829">
        <v>0.16400000000000001</v>
      </c>
      <c r="K1829">
        <v>0.79959999999999998</v>
      </c>
      <c r="L1829" s="67">
        <v>27822</v>
      </c>
      <c r="M1829">
        <v>120.3</v>
      </c>
      <c r="N1829">
        <v>2403</v>
      </c>
      <c r="O1829">
        <v>56.02</v>
      </c>
      <c r="P1829">
        <v>0.70499999999999996</v>
      </c>
    </row>
    <row r="1830" spans="1:16" x14ac:dyDescent="0.3">
      <c r="A1830">
        <v>1828</v>
      </c>
      <c r="B1830" s="68">
        <v>120762369</v>
      </c>
      <c r="C1830" s="67">
        <v>15414806</v>
      </c>
      <c r="D1830" s="67">
        <v>138711001</v>
      </c>
      <c r="E1830" s="7">
        <v>1.1910000000000001</v>
      </c>
      <c r="F1830">
        <v>86.884</v>
      </c>
      <c r="G1830">
        <v>0.46300000000000002</v>
      </c>
      <c r="H1830">
        <v>0.25650000000000001</v>
      </c>
      <c r="I1830">
        <v>0.60099999999999998</v>
      </c>
      <c r="J1830">
        <v>0.217</v>
      </c>
      <c r="K1830">
        <v>0.49759999999999999</v>
      </c>
      <c r="L1830" s="67">
        <v>24888</v>
      </c>
      <c r="M1830">
        <v>168.9</v>
      </c>
      <c r="N1830">
        <v>3134</v>
      </c>
      <c r="O1830">
        <v>52.06</v>
      </c>
      <c r="P1830">
        <v>0.71399999999999997</v>
      </c>
    </row>
    <row r="1831" spans="1:16" x14ac:dyDescent="0.3">
      <c r="A1831">
        <v>1829</v>
      </c>
      <c r="B1831" s="68">
        <v>156642948</v>
      </c>
      <c r="C1831" s="67">
        <v>4718987</v>
      </c>
      <c r="D1831" s="67">
        <v>88708933</v>
      </c>
      <c r="E1831" s="7">
        <v>1.1910000000000001</v>
      </c>
      <c r="F1831">
        <v>46.115000000000002</v>
      </c>
      <c r="G1831">
        <v>0.35599999999999998</v>
      </c>
      <c r="H1831">
        <v>0.1638</v>
      </c>
      <c r="I1831">
        <v>0.72499999999999998</v>
      </c>
      <c r="J1831">
        <v>0.188</v>
      </c>
      <c r="K1831">
        <v>0.32469999999999999</v>
      </c>
      <c r="L1831" s="67">
        <v>49132</v>
      </c>
      <c r="M1831">
        <v>250.3</v>
      </c>
      <c r="N1831">
        <v>1587</v>
      </c>
      <c r="O1831">
        <v>63.14</v>
      </c>
      <c r="P1831">
        <v>0.77600000000000002</v>
      </c>
    </row>
    <row r="1832" spans="1:16" x14ac:dyDescent="0.3">
      <c r="A1832">
        <v>1830</v>
      </c>
      <c r="B1832" s="68">
        <v>88440395</v>
      </c>
      <c r="C1832" s="67">
        <v>5546436</v>
      </c>
      <c r="D1832" s="67">
        <v>102607670</v>
      </c>
      <c r="E1832" s="7">
        <v>1.129</v>
      </c>
      <c r="F1832">
        <v>53.866999999999997</v>
      </c>
      <c r="G1832">
        <v>0.32500000000000001</v>
      </c>
      <c r="H1832">
        <v>0.1517</v>
      </c>
      <c r="I1832">
        <v>0.51100000000000001</v>
      </c>
      <c r="J1832">
        <v>0.16500000000000001</v>
      </c>
      <c r="K1832">
        <v>0.41349999999999998</v>
      </c>
      <c r="L1832" s="67">
        <v>30675</v>
      </c>
      <c r="M1832">
        <v>212.5</v>
      </c>
      <c r="N1832">
        <v>2162</v>
      </c>
      <c r="O1832">
        <v>81.709999999999994</v>
      </c>
      <c r="P1832">
        <v>0.77400000000000002</v>
      </c>
    </row>
    <row r="1833" spans="1:16" x14ac:dyDescent="0.3">
      <c r="A1833">
        <v>1831</v>
      </c>
      <c r="B1833" s="68">
        <v>186203993</v>
      </c>
      <c r="C1833" s="67">
        <v>12862711</v>
      </c>
      <c r="D1833" s="67">
        <v>102425196</v>
      </c>
      <c r="E1833" s="7">
        <v>1.1200000000000001</v>
      </c>
      <c r="F1833">
        <v>50.122</v>
      </c>
      <c r="G1833">
        <v>0.247</v>
      </c>
      <c r="H1833">
        <v>0.34229999999999999</v>
      </c>
      <c r="I1833">
        <v>0.68600000000000005</v>
      </c>
      <c r="J1833">
        <v>0.21</v>
      </c>
      <c r="K1833">
        <v>0.3669</v>
      </c>
      <c r="L1833" s="67">
        <v>68177</v>
      </c>
      <c r="M1833">
        <v>294.89999999999998</v>
      </c>
      <c r="N1833">
        <v>1591</v>
      </c>
      <c r="O1833">
        <v>64.64</v>
      </c>
      <c r="P1833">
        <v>0.747</v>
      </c>
    </row>
    <row r="1834" spans="1:16" x14ac:dyDescent="0.3">
      <c r="A1834">
        <v>1832</v>
      </c>
      <c r="B1834" s="68">
        <v>168220022</v>
      </c>
      <c r="C1834" s="67">
        <v>4829124</v>
      </c>
      <c r="D1834" s="67">
        <v>85803602</v>
      </c>
      <c r="E1834" s="7">
        <v>1.1679999999999999</v>
      </c>
      <c r="F1834">
        <v>68.760000000000005</v>
      </c>
      <c r="G1834">
        <v>0.48799999999999999</v>
      </c>
      <c r="H1834">
        <v>0.1062</v>
      </c>
      <c r="I1834">
        <v>0.62</v>
      </c>
      <c r="J1834">
        <v>0.14899999999999999</v>
      </c>
      <c r="K1834">
        <v>0.53010000000000002</v>
      </c>
      <c r="L1834" s="67">
        <v>46802</v>
      </c>
      <c r="M1834">
        <v>148.5</v>
      </c>
      <c r="N1834">
        <v>1980</v>
      </c>
      <c r="O1834">
        <v>70.78</v>
      </c>
      <c r="P1834">
        <v>0.72099999999999997</v>
      </c>
    </row>
    <row r="1835" spans="1:16" x14ac:dyDescent="0.3">
      <c r="A1835">
        <v>1833</v>
      </c>
      <c r="B1835" s="68">
        <v>89112521</v>
      </c>
      <c r="C1835" s="67">
        <v>12261022</v>
      </c>
      <c r="D1835" s="67">
        <v>60660778</v>
      </c>
      <c r="E1835" s="7">
        <v>1.365</v>
      </c>
      <c r="F1835">
        <v>68.06</v>
      </c>
      <c r="G1835">
        <v>0.28100000000000003</v>
      </c>
      <c r="H1835">
        <v>0.29959999999999998</v>
      </c>
      <c r="I1835">
        <v>0.59099999999999997</v>
      </c>
      <c r="J1835">
        <v>0.23499999999999999</v>
      </c>
      <c r="K1835">
        <v>0.67459999999999998</v>
      </c>
      <c r="L1835" s="67">
        <v>62660</v>
      </c>
      <c r="M1835">
        <v>106</v>
      </c>
      <c r="N1835">
        <v>1419</v>
      </c>
      <c r="O1835">
        <v>54.24</v>
      </c>
      <c r="P1835">
        <v>0.7</v>
      </c>
    </row>
    <row r="1836" spans="1:16" x14ac:dyDescent="0.3">
      <c r="A1836">
        <v>1834</v>
      </c>
      <c r="B1836" s="68">
        <v>45706734</v>
      </c>
      <c r="C1836" s="67">
        <v>4979099</v>
      </c>
      <c r="D1836" s="67">
        <v>109856278</v>
      </c>
      <c r="E1836" s="7">
        <v>1.2</v>
      </c>
      <c r="F1836">
        <v>53.884999999999998</v>
      </c>
      <c r="G1836">
        <v>0.224</v>
      </c>
      <c r="H1836">
        <v>0.28410000000000002</v>
      </c>
      <c r="I1836">
        <v>0.67100000000000004</v>
      </c>
      <c r="J1836">
        <v>0.14299999999999999</v>
      </c>
      <c r="K1836">
        <v>0.38340000000000002</v>
      </c>
      <c r="L1836" s="67">
        <v>52306</v>
      </c>
      <c r="M1836">
        <v>109.1</v>
      </c>
      <c r="N1836">
        <v>2645</v>
      </c>
      <c r="O1836">
        <v>67.13</v>
      </c>
      <c r="P1836">
        <v>0.66200000000000003</v>
      </c>
    </row>
    <row r="1837" spans="1:16" x14ac:dyDescent="0.3">
      <c r="A1837">
        <v>1835</v>
      </c>
      <c r="B1837" s="68">
        <v>57322004</v>
      </c>
      <c r="C1837" s="67">
        <v>4038712</v>
      </c>
      <c r="D1837" s="67">
        <v>71610411</v>
      </c>
      <c r="E1837" s="7">
        <v>1.143</v>
      </c>
      <c r="F1837">
        <v>34.936</v>
      </c>
      <c r="G1837">
        <v>0.25700000000000001</v>
      </c>
      <c r="H1837">
        <v>0.2301</v>
      </c>
      <c r="I1837">
        <v>0.53</v>
      </c>
      <c r="J1837">
        <v>0.153</v>
      </c>
      <c r="K1837">
        <v>0.30620000000000003</v>
      </c>
      <c r="L1837" s="67">
        <v>50990</v>
      </c>
      <c r="M1837">
        <v>201.1</v>
      </c>
      <c r="N1837">
        <v>1756</v>
      </c>
      <c r="O1837">
        <v>74.2</v>
      </c>
      <c r="P1837">
        <v>0.623</v>
      </c>
    </row>
    <row r="1838" spans="1:16" x14ac:dyDescent="0.3">
      <c r="A1838">
        <v>1836</v>
      </c>
      <c r="B1838" s="68">
        <v>24088449</v>
      </c>
      <c r="C1838" s="67">
        <v>3872244</v>
      </c>
      <c r="D1838" s="67">
        <v>97370874</v>
      </c>
      <c r="E1838" s="7">
        <v>1.1399999999999999</v>
      </c>
      <c r="F1838">
        <v>27.683</v>
      </c>
      <c r="G1838">
        <v>0.37</v>
      </c>
      <c r="H1838">
        <v>0.30330000000000001</v>
      </c>
      <c r="I1838">
        <v>0.73799999999999999</v>
      </c>
      <c r="J1838">
        <v>0.16200000000000001</v>
      </c>
      <c r="K1838">
        <v>0.53</v>
      </c>
      <c r="L1838" s="67">
        <v>69807</v>
      </c>
      <c r="M1838">
        <v>51.1</v>
      </c>
      <c r="N1838">
        <v>2006</v>
      </c>
      <c r="O1838">
        <v>59.75</v>
      </c>
      <c r="P1838">
        <v>0.65900000000000003</v>
      </c>
    </row>
    <row r="1839" spans="1:16" x14ac:dyDescent="0.3">
      <c r="A1839">
        <v>1837</v>
      </c>
      <c r="B1839" s="68">
        <v>131871804</v>
      </c>
      <c r="C1839" s="67">
        <v>18379689</v>
      </c>
      <c r="D1839" s="67">
        <v>139084227</v>
      </c>
      <c r="E1839" s="7">
        <v>1.4870000000000001</v>
      </c>
      <c r="F1839">
        <v>39.911000000000001</v>
      </c>
      <c r="G1839">
        <v>0.36799999999999999</v>
      </c>
      <c r="H1839">
        <v>0.1983</v>
      </c>
      <c r="I1839">
        <v>0.48499999999999999</v>
      </c>
      <c r="J1839">
        <v>0.222</v>
      </c>
      <c r="K1839">
        <v>0.70299999999999996</v>
      </c>
      <c r="L1839" s="67">
        <v>32703</v>
      </c>
      <c r="M1839">
        <v>382.3</v>
      </c>
      <c r="N1839">
        <v>2800</v>
      </c>
      <c r="O1839">
        <v>88.35</v>
      </c>
      <c r="P1839">
        <v>0.71899999999999997</v>
      </c>
    </row>
    <row r="1840" spans="1:16" x14ac:dyDescent="0.3">
      <c r="A1840">
        <v>1838</v>
      </c>
      <c r="B1840" s="68">
        <v>73029310</v>
      </c>
      <c r="C1840" s="67">
        <v>10579846</v>
      </c>
      <c r="D1840" s="67">
        <v>47670515</v>
      </c>
      <c r="E1840" s="7">
        <v>1.1919999999999999</v>
      </c>
      <c r="F1840">
        <v>44.99</v>
      </c>
      <c r="G1840">
        <v>0.505</v>
      </c>
      <c r="H1840">
        <v>0.312</v>
      </c>
      <c r="I1840">
        <v>0.52800000000000002</v>
      </c>
      <c r="J1840">
        <v>0.19700000000000001</v>
      </c>
      <c r="K1840">
        <v>0.71140000000000003</v>
      </c>
      <c r="L1840" s="67">
        <v>22653</v>
      </c>
      <c r="M1840">
        <v>235.3</v>
      </c>
      <c r="N1840">
        <v>2430</v>
      </c>
      <c r="O1840">
        <v>29.07</v>
      </c>
      <c r="P1840">
        <v>0.60299999999999998</v>
      </c>
    </row>
    <row r="1841" spans="1:16" x14ac:dyDescent="0.3">
      <c r="A1841">
        <v>1839</v>
      </c>
      <c r="B1841" s="68">
        <v>175464396</v>
      </c>
      <c r="C1841" s="67">
        <v>6390818</v>
      </c>
      <c r="D1841" s="67">
        <v>83134115</v>
      </c>
      <c r="E1841" s="7">
        <v>1.42</v>
      </c>
      <c r="F1841">
        <v>47.326999999999998</v>
      </c>
      <c r="G1841">
        <v>0.40200000000000002</v>
      </c>
      <c r="H1841">
        <v>0.13450000000000001</v>
      </c>
      <c r="I1841">
        <v>0.66400000000000003</v>
      </c>
      <c r="J1841">
        <v>0.17499999999999999</v>
      </c>
      <c r="K1841">
        <v>0.57150000000000001</v>
      </c>
      <c r="L1841" s="67">
        <v>89832</v>
      </c>
      <c r="M1841">
        <v>161.6</v>
      </c>
      <c r="N1841">
        <v>1621</v>
      </c>
      <c r="O1841">
        <v>80.8</v>
      </c>
      <c r="P1841">
        <v>0.63600000000000001</v>
      </c>
    </row>
    <row r="1842" spans="1:16" x14ac:dyDescent="0.3">
      <c r="A1842">
        <v>1840</v>
      </c>
      <c r="B1842" s="68">
        <v>73060807</v>
      </c>
      <c r="C1842" s="67">
        <v>16205116</v>
      </c>
      <c r="D1842" s="67">
        <v>108935119</v>
      </c>
      <c r="E1842" s="7">
        <v>1.1830000000000001</v>
      </c>
      <c r="F1842">
        <v>122.252</v>
      </c>
      <c r="G1842">
        <v>0.24399999999999999</v>
      </c>
      <c r="H1842">
        <v>0.29449999999999998</v>
      </c>
      <c r="I1842">
        <v>0.69</v>
      </c>
      <c r="J1842">
        <v>0.16400000000000001</v>
      </c>
      <c r="K1842">
        <v>0.75309999999999999</v>
      </c>
      <c r="L1842" s="67">
        <v>37912</v>
      </c>
      <c r="M1842">
        <v>114.4</v>
      </c>
      <c r="N1842">
        <v>1748</v>
      </c>
      <c r="O1842">
        <v>84.03</v>
      </c>
      <c r="P1842">
        <v>0.56399999999999995</v>
      </c>
    </row>
    <row r="1843" spans="1:16" x14ac:dyDescent="0.3">
      <c r="A1843">
        <v>1841</v>
      </c>
      <c r="B1843" s="68">
        <v>82442528</v>
      </c>
      <c r="C1843" s="67">
        <v>6111929</v>
      </c>
      <c r="D1843" s="67">
        <v>89841210</v>
      </c>
      <c r="E1843" s="7">
        <v>1.222</v>
      </c>
      <c r="F1843">
        <v>58.878999999999998</v>
      </c>
      <c r="G1843">
        <v>0.437</v>
      </c>
      <c r="H1843">
        <v>0.2482</v>
      </c>
      <c r="I1843">
        <v>0.71499999999999997</v>
      </c>
      <c r="J1843">
        <v>0.17699999999999999</v>
      </c>
      <c r="K1843">
        <v>0.29870000000000002</v>
      </c>
      <c r="L1843" s="67">
        <v>75093</v>
      </c>
      <c r="M1843">
        <v>51.9</v>
      </c>
      <c r="N1843">
        <v>1337</v>
      </c>
      <c r="O1843">
        <v>83.64</v>
      </c>
      <c r="P1843">
        <v>0.82399999999999995</v>
      </c>
    </row>
    <row r="1844" spans="1:16" x14ac:dyDescent="0.3">
      <c r="A1844">
        <v>1842</v>
      </c>
      <c r="B1844" s="68">
        <v>52661022</v>
      </c>
      <c r="C1844" s="67">
        <v>2971216</v>
      </c>
      <c r="D1844" s="67">
        <v>150829464</v>
      </c>
      <c r="E1844" s="7">
        <v>1.115</v>
      </c>
      <c r="F1844">
        <v>53.701000000000001</v>
      </c>
      <c r="G1844">
        <v>0.104</v>
      </c>
      <c r="H1844">
        <v>0.13950000000000001</v>
      </c>
      <c r="I1844">
        <v>0.78900000000000003</v>
      </c>
      <c r="J1844">
        <v>0.20100000000000001</v>
      </c>
      <c r="K1844">
        <v>0.40450000000000003</v>
      </c>
      <c r="L1844" s="67">
        <v>46366</v>
      </c>
      <c r="M1844">
        <v>258.60000000000002</v>
      </c>
      <c r="N1844">
        <v>1809</v>
      </c>
      <c r="O1844">
        <v>75.680000000000007</v>
      </c>
      <c r="P1844">
        <v>0.78600000000000003</v>
      </c>
    </row>
    <row r="1845" spans="1:16" x14ac:dyDescent="0.3">
      <c r="A1845">
        <v>1843</v>
      </c>
      <c r="B1845" s="68">
        <v>128827712</v>
      </c>
      <c r="C1845" s="67">
        <v>5016548</v>
      </c>
      <c r="D1845" s="67">
        <v>63945373</v>
      </c>
      <c r="E1845" s="7">
        <v>1.274</v>
      </c>
      <c r="F1845">
        <v>68.075999999999993</v>
      </c>
      <c r="G1845">
        <v>0.40799999999999997</v>
      </c>
      <c r="H1845">
        <v>0.21079999999999999</v>
      </c>
      <c r="I1845">
        <v>0.53800000000000003</v>
      </c>
      <c r="J1845">
        <v>0.17</v>
      </c>
      <c r="K1845">
        <v>0.37209999999999999</v>
      </c>
      <c r="L1845" s="67">
        <v>61248</v>
      </c>
      <c r="M1845">
        <v>115.2</v>
      </c>
      <c r="N1845">
        <v>1976</v>
      </c>
      <c r="O1845">
        <v>58.06</v>
      </c>
      <c r="P1845">
        <v>0.65700000000000003</v>
      </c>
    </row>
    <row r="1846" spans="1:16" x14ac:dyDescent="0.3">
      <c r="A1846">
        <v>1844</v>
      </c>
      <c r="B1846" s="68">
        <v>73902278</v>
      </c>
      <c r="C1846" s="67">
        <v>14303023</v>
      </c>
      <c r="D1846" s="67">
        <v>83944871</v>
      </c>
      <c r="E1846" s="7">
        <v>1.379</v>
      </c>
      <c r="F1846">
        <v>35.533999999999999</v>
      </c>
      <c r="G1846">
        <v>0.35599999999999998</v>
      </c>
      <c r="H1846">
        <v>0.29680000000000001</v>
      </c>
      <c r="I1846">
        <v>0.64500000000000002</v>
      </c>
      <c r="J1846">
        <v>0.224</v>
      </c>
      <c r="K1846">
        <v>0.6522</v>
      </c>
      <c r="L1846" s="67">
        <v>33852</v>
      </c>
      <c r="M1846">
        <v>231.1</v>
      </c>
      <c r="N1846">
        <v>1639</v>
      </c>
      <c r="O1846">
        <v>63.17</v>
      </c>
      <c r="P1846">
        <v>0.746</v>
      </c>
    </row>
    <row r="1847" spans="1:16" x14ac:dyDescent="0.3">
      <c r="A1847">
        <v>1845</v>
      </c>
      <c r="B1847" s="68">
        <v>212317411</v>
      </c>
      <c r="C1847" s="67">
        <v>8679139</v>
      </c>
      <c r="D1847" s="67">
        <v>42706572</v>
      </c>
      <c r="E1847" s="7">
        <v>1.2609999999999999</v>
      </c>
      <c r="F1847">
        <v>50.183</v>
      </c>
      <c r="G1847">
        <v>0.61499999999999999</v>
      </c>
      <c r="H1847">
        <v>0.30480000000000002</v>
      </c>
      <c r="I1847">
        <v>0.51400000000000001</v>
      </c>
      <c r="J1847">
        <v>0.191</v>
      </c>
      <c r="K1847">
        <v>0.66669999999999996</v>
      </c>
      <c r="L1847" s="67">
        <v>45159</v>
      </c>
      <c r="M1847">
        <v>180.8</v>
      </c>
      <c r="N1847">
        <v>1971</v>
      </c>
      <c r="O1847">
        <v>35.86</v>
      </c>
      <c r="P1847">
        <v>0.84299999999999997</v>
      </c>
    </row>
    <row r="1848" spans="1:16" x14ac:dyDescent="0.3">
      <c r="A1848">
        <v>1846</v>
      </c>
      <c r="B1848" s="68">
        <v>159414703</v>
      </c>
      <c r="C1848" s="67">
        <v>7866523</v>
      </c>
      <c r="D1848" s="67">
        <v>98938841</v>
      </c>
      <c r="E1848" s="7">
        <v>1.296</v>
      </c>
      <c r="F1848">
        <v>53.863</v>
      </c>
      <c r="G1848">
        <v>0.315</v>
      </c>
      <c r="H1848">
        <v>0.2883</v>
      </c>
      <c r="I1848">
        <v>0.81899999999999995</v>
      </c>
      <c r="J1848">
        <v>0.187</v>
      </c>
      <c r="K1848">
        <v>0.27579999999999999</v>
      </c>
      <c r="L1848" s="67">
        <v>67872</v>
      </c>
      <c r="M1848">
        <v>184.2</v>
      </c>
      <c r="N1848">
        <v>1703</v>
      </c>
      <c r="O1848">
        <v>63.22</v>
      </c>
      <c r="P1848">
        <v>0.751</v>
      </c>
    </row>
    <row r="1849" spans="1:16" x14ac:dyDescent="0.3">
      <c r="A1849">
        <v>1847</v>
      </c>
      <c r="B1849" s="68">
        <v>42007080</v>
      </c>
      <c r="C1849" s="67">
        <v>4227518</v>
      </c>
      <c r="D1849" s="67">
        <v>190200273</v>
      </c>
      <c r="E1849" s="7">
        <v>1.135</v>
      </c>
      <c r="F1849">
        <v>25.491</v>
      </c>
      <c r="G1849">
        <v>0.376</v>
      </c>
      <c r="H1849">
        <v>0.29420000000000002</v>
      </c>
      <c r="I1849">
        <v>0.68500000000000005</v>
      </c>
      <c r="J1849">
        <v>0.23699999999999999</v>
      </c>
      <c r="K1849">
        <v>0.34210000000000002</v>
      </c>
      <c r="L1849" s="67">
        <v>42733</v>
      </c>
      <c r="M1849">
        <v>130.9</v>
      </c>
      <c r="N1849">
        <v>2780</v>
      </c>
      <c r="O1849">
        <v>61.61</v>
      </c>
      <c r="P1849">
        <v>0.78300000000000003</v>
      </c>
    </row>
    <row r="1850" spans="1:16" x14ac:dyDescent="0.3">
      <c r="A1850">
        <v>1848</v>
      </c>
      <c r="B1850" s="68">
        <v>317911901</v>
      </c>
      <c r="C1850" s="67">
        <v>10882401</v>
      </c>
      <c r="D1850" s="67">
        <v>68168721</v>
      </c>
      <c r="E1850" s="7">
        <v>1.1399999999999999</v>
      </c>
      <c r="F1850">
        <v>47.533999999999999</v>
      </c>
      <c r="G1850">
        <v>0.34200000000000003</v>
      </c>
      <c r="H1850">
        <v>0.28970000000000001</v>
      </c>
      <c r="I1850">
        <v>0.60399999999999998</v>
      </c>
      <c r="J1850">
        <v>0.191</v>
      </c>
      <c r="K1850">
        <v>0.55100000000000005</v>
      </c>
      <c r="L1850" s="67">
        <v>45399</v>
      </c>
      <c r="M1850">
        <v>573.1</v>
      </c>
      <c r="N1850">
        <v>1824</v>
      </c>
      <c r="O1850">
        <v>47.61</v>
      </c>
      <c r="P1850">
        <v>0.751</v>
      </c>
    </row>
    <row r="1851" spans="1:16" x14ac:dyDescent="0.3">
      <c r="A1851">
        <v>1849</v>
      </c>
      <c r="B1851" s="68">
        <v>127014617</v>
      </c>
      <c r="C1851" s="67">
        <v>13754401</v>
      </c>
      <c r="D1851" s="67">
        <v>138373420</v>
      </c>
      <c r="E1851" s="7">
        <v>1.3340000000000001</v>
      </c>
      <c r="F1851">
        <v>43.298000000000002</v>
      </c>
      <c r="G1851">
        <v>0.30099999999999999</v>
      </c>
      <c r="H1851">
        <v>0.2311</v>
      </c>
      <c r="I1851">
        <v>0.754</v>
      </c>
      <c r="J1851">
        <v>0.20499999999999999</v>
      </c>
      <c r="K1851">
        <v>0.46850000000000003</v>
      </c>
      <c r="L1851" s="67">
        <v>49491</v>
      </c>
      <c r="M1851">
        <v>271.7</v>
      </c>
      <c r="N1851">
        <v>2027</v>
      </c>
      <c r="O1851">
        <v>75.97</v>
      </c>
      <c r="P1851">
        <v>0.72499999999999998</v>
      </c>
    </row>
    <row r="1852" spans="1:16" x14ac:dyDescent="0.3">
      <c r="A1852">
        <v>1850</v>
      </c>
      <c r="B1852" s="68">
        <v>158230437</v>
      </c>
      <c r="C1852" s="67">
        <v>16030686</v>
      </c>
      <c r="D1852" s="67">
        <v>227722996</v>
      </c>
      <c r="E1852" s="7">
        <v>1.1379999999999999</v>
      </c>
      <c r="F1852">
        <v>56.03</v>
      </c>
      <c r="G1852">
        <v>0.14499999999999999</v>
      </c>
      <c r="H1852">
        <v>0.2258</v>
      </c>
      <c r="I1852">
        <v>0.79200000000000004</v>
      </c>
      <c r="J1852">
        <v>0.2</v>
      </c>
      <c r="K1852">
        <v>0.4486</v>
      </c>
      <c r="L1852" s="67">
        <v>53622</v>
      </c>
      <c r="M1852">
        <v>488.4</v>
      </c>
      <c r="N1852">
        <v>2789</v>
      </c>
      <c r="O1852">
        <v>75.7</v>
      </c>
      <c r="P1852">
        <v>0.74199999999999999</v>
      </c>
    </row>
    <row r="1853" spans="1:16" x14ac:dyDescent="0.3">
      <c r="A1853">
        <v>1851</v>
      </c>
      <c r="B1853" s="68">
        <v>212104063</v>
      </c>
      <c r="C1853" s="67">
        <v>21049620</v>
      </c>
      <c r="D1853" s="67">
        <v>132395165</v>
      </c>
      <c r="E1853" s="7">
        <v>1.25</v>
      </c>
      <c r="F1853">
        <v>41.715000000000003</v>
      </c>
      <c r="G1853">
        <v>0.53300000000000003</v>
      </c>
      <c r="H1853">
        <v>0.31709999999999999</v>
      </c>
      <c r="I1853">
        <v>0.59099999999999997</v>
      </c>
      <c r="J1853">
        <v>0.17</v>
      </c>
      <c r="K1853">
        <v>0.50139999999999996</v>
      </c>
      <c r="L1853" s="67">
        <v>71875</v>
      </c>
      <c r="M1853">
        <v>206.1</v>
      </c>
      <c r="N1853">
        <v>2240</v>
      </c>
      <c r="O1853">
        <v>95.02</v>
      </c>
      <c r="P1853">
        <v>0.64300000000000002</v>
      </c>
    </row>
    <row r="1854" spans="1:16" x14ac:dyDescent="0.3">
      <c r="A1854">
        <v>1852</v>
      </c>
      <c r="B1854" s="68">
        <v>87853614</v>
      </c>
      <c r="C1854" s="67">
        <v>13645855</v>
      </c>
      <c r="D1854" s="67">
        <v>76205612</v>
      </c>
      <c r="E1854" s="7">
        <v>1.107</v>
      </c>
      <c r="F1854">
        <v>47.241999999999997</v>
      </c>
      <c r="G1854">
        <v>0.33</v>
      </c>
      <c r="H1854">
        <v>0.1983</v>
      </c>
      <c r="I1854">
        <v>0.55100000000000005</v>
      </c>
      <c r="J1854">
        <v>0.218</v>
      </c>
      <c r="K1854">
        <v>0.90280000000000005</v>
      </c>
      <c r="L1854" s="67">
        <v>37642</v>
      </c>
      <c r="M1854">
        <v>235.7</v>
      </c>
      <c r="N1854">
        <v>1805</v>
      </c>
      <c r="O1854">
        <v>50.1</v>
      </c>
      <c r="P1854">
        <v>0.63600000000000001</v>
      </c>
    </row>
    <row r="1855" spans="1:16" x14ac:dyDescent="0.3">
      <c r="A1855">
        <v>1853</v>
      </c>
      <c r="B1855" s="68">
        <v>34490015</v>
      </c>
      <c r="C1855" s="67">
        <v>5490671</v>
      </c>
      <c r="D1855" s="67">
        <v>64349161</v>
      </c>
      <c r="E1855" s="7">
        <v>1.494</v>
      </c>
      <c r="F1855">
        <v>26.547000000000001</v>
      </c>
      <c r="G1855">
        <v>0.22600000000000001</v>
      </c>
      <c r="H1855">
        <v>0.27689999999999998</v>
      </c>
      <c r="I1855">
        <v>0.68799999999999994</v>
      </c>
      <c r="J1855">
        <v>0.188</v>
      </c>
      <c r="K1855">
        <v>0.57489999999999997</v>
      </c>
      <c r="L1855" s="67">
        <v>44017</v>
      </c>
      <c r="M1855">
        <v>181.1</v>
      </c>
      <c r="N1855">
        <v>1712</v>
      </c>
      <c r="O1855">
        <v>56.15</v>
      </c>
      <c r="P1855">
        <v>0.72099999999999997</v>
      </c>
    </row>
    <row r="1856" spans="1:16" x14ac:dyDescent="0.3">
      <c r="A1856">
        <v>1854</v>
      </c>
      <c r="B1856" s="68">
        <v>54842681</v>
      </c>
      <c r="C1856" s="67">
        <v>7208746</v>
      </c>
      <c r="D1856" s="67">
        <v>112595560</v>
      </c>
      <c r="E1856" s="7">
        <v>1.1419999999999999</v>
      </c>
      <c r="F1856">
        <v>30.097000000000001</v>
      </c>
      <c r="G1856">
        <v>0.32200000000000001</v>
      </c>
      <c r="H1856">
        <v>0.2427</v>
      </c>
      <c r="I1856">
        <v>0.56499999999999995</v>
      </c>
      <c r="J1856">
        <v>0.16900000000000001</v>
      </c>
      <c r="K1856">
        <v>0.54159999999999997</v>
      </c>
      <c r="L1856" s="67">
        <v>40275</v>
      </c>
      <c r="M1856">
        <v>208.4</v>
      </c>
      <c r="N1856">
        <v>2326</v>
      </c>
      <c r="O1856">
        <v>74.540000000000006</v>
      </c>
      <c r="P1856">
        <v>0.67400000000000004</v>
      </c>
    </row>
    <row r="1857" spans="1:16" x14ac:dyDescent="0.3">
      <c r="A1857">
        <v>1855</v>
      </c>
      <c r="B1857" s="68">
        <v>246173351</v>
      </c>
      <c r="C1857" s="67">
        <v>6919996</v>
      </c>
      <c r="D1857" s="67">
        <v>68287526</v>
      </c>
      <c r="E1857" s="7">
        <v>1.179</v>
      </c>
      <c r="F1857">
        <v>54.618000000000002</v>
      </c>
      <c r="G1857">
        <v>0.49</v>
      </c>
      <c r="H1857">
        <v>0.1832</v>
      </c>
      <c r="I1857">
        <v>0.60599999999999998</v>
      </c>
      <c r="J1857">
        <v>0.16200000000000001</v>
      </c>
      <c r="K1857">
        <v>0.55320000000000003</v>
      </c>
      <c r="L1857" s="67">
        <v>44343</v>
      </c>
      <c r="M1857">
        <v>308.39999999999998</v>
      </c>
      <c r="N1857">
        <v>1793</v>
      </c>
      <c r="O1857">
        <v>59.07</v>
      </c>
      <c r="P1857">
        <v>0.67200000000000004</v>
      </c>
    </row>
    <row r="1858" spans="1:16" x14ac:dyDescent="0.3">
      <c r="A1858">
        <v>1856</v>
      </c>
      <c r="B1858" s="68">
        <v>223030275</v>
      </c>
      <c r="C1858" s="67">
        <v>23126112</v>
      </c>
      <c r="D1858" s="67">
        <v>261988736</v>
      </c>
      <c r="E1858" s="7">
        <v>1.1240000000000001</v>
      </c>
      <c r="F1858">
        <v>55.256999999999998</v>
      </c>
      <c r="G1858">
        <v>0.29799999999999999</v>
      </c>
      <c r="H1858">
        <v>0.1958</v>
      </c>
      <c r="I1858">
        <v>0.73099999999999998</v>
      </c>
      <c r="J1858">
        <v>0.20300000000000001</v>
      </c>
      <c r="K1858">
        <v>0.52969999999999995</v>
      </c>
      <c r="L1858" s="67">
        <v>66071</v>
      </c>
      <c r="M1858">
        <v>278.60000000000002</v>
      </c>
      <c r="N1858">
        <v>3270</v>
      </c>
      <c r="O1858">
        <v>78.22</v>
      </c>
      <c r="P1858">
        <v>0.73499999999999999</v>
      </c>
    </row>
    <row r="1859" spans="1:16" x14ac:dyDescent="0.3">
      <c r="A1859">
        <v>1857</v>
      </c>
      <c r="B1859" s="68">
        <v>57395922</v>
      </c>
      <c r="C1859" s="67">
        <v>13170148</v>
      </c>
      <c r="D1859" s="67">
        <v>113041499</v>
      </c>
      <c r="E1859" s="7">
        <v>1.1950000000000001</v>
      </c>
      <c r="F1859">
        <v>35.531999999999996</v>
      </c>
      <c r="G1859">
        <v>0.28399999999999997</v>
      </c>
      <c r="H1859">
        <v>0.2636</v>
      </c>
      <c r="I1859">
        <v>0.70599999999999996</v>
      </c>
      <c r="J1859">
        <v>0.192</v>
      </c>
      <c r="K1859">
        <v>0.87039999999999995</v>
      </c>
      <c r="L1859" s="67">
        <v>35639</v>
      </c>
      <c r="M1859">
        <v>241.4</v>
      </c>
      <c r="N1859">
        <v>1624</v>
      </c>
      <c r="O1859">
        <v>79.31</v>
      </c>
      <c r="P1859">
        <v>0.66100000000000003</v>
      </c>
    </row>
    <row r="1860" spans="1:16" x14ac:dyDescent="0.3">
      <c r="A1860">
        <v>1858</v>
      </c>
      <c r="B1860" s="68">
        <v>90074990</v>
      </c>
      <c r="C1860" s="67">
        <v>6500991</v>
      </c>
      <c r="D1860" s="67">
        <v>55397943</v>
      </c>
      <c r="E1860" s="7">
        <v>1.2010000000000001</v>
      </c>
      <c r="F1860">
        <v>44.789000000000001</v>
      </c>
      <c r="G1860">
        <v>0.311</v>
      </c>
      <c r="H1860">
        <v>0.18640000000000001</v>
      </c>
      <c r="I1860">
        <v>0.84199999999999997</v>
      </c>
      <c r="J1860">
        <v>0.17499999999999999</v>
      </c>
      <c r="K1860">
        <v>0.62949999999999995</v>
      </c>
      <c r="L1860" s="67">
        <v>33590</v>
      </c>
      <c r="M1860">
        <v>236.5</v>
      </c>
      <c r="N1860">
        <v>1090</v>
      </c>
      <c r="O1860">
        <v>53.49</v>
      </c>
      <c r="P1860">
        <v>0.81299999999999994</v>
      </c>
    </row>
    <row r="1861" spans="1:16" x14ac:dyDescent="0.3">
      <c r="A1861">
        <v>1859</v>
      </c>
      <c r="B1861" s="68">
        <v>233752496</v>
      </c>
      <c r="C1861" s="67">
        <v>10754438</v>
      </c>
      <c r="D1861" s="67">
        <v>102574648</v>
      </c>
      <c r="E1861" s="7">
        <v>1.1499999999999999</v>
      </c>
      <c r="F1861">
        <v>36.997999999999998</v>
      </c>
      <c r="G1861">
        <v>0.29199999999999998</v>
      </c>
      <c r="H1861">
        <v>0.18740000000000001</v>
      </c>
      <c r="I1861">
        <v>0.73899999999999999</v>
      </c>
      <c r="J1861">
        <v>0.221</v>
      </c>
      <c r="K1861">
        <v>0.55940000000000001</v>
      </c>
      <c r="L1861" s="67">
        <v>86421</v>
      </c>
      <c r="M1861">
        <v>344.8</v>
      </c>
      <c r="N1861">
        <v>1921</v>
      </c>
      <c r="O1861">
        <v>48.57</v>
      </c>
      <c r="P1861">
        <v>0.72499999999999998</v>
      </c>
    </row>
    <row r="1862" spans="1:16" x14ac:dyDescent="0.3">
      <c r="A1862">
        <v>1860</v>
      </c>
      <c r="B1862" s="68">
        <v>143549080</v>
      </c>
      <c r="C1862" s="67">
        <v>10482296</v>
      </c>
      <c r="D1862" s="67">
        <v>119607811</v>
      </c>
      <c r="E1862" s="7">
        <v>1.6140000000000001</v>
      </c>
      <c r="F1862">
        <v>55.048999999999999</v>
      </c>
      <c r="G1862">
        <v>0.65700000000000003</v>
      </c>
      <c r="H1862">
        <v>0.15690000000000001</v>
      </c>
      <c r="I1862">
        <v>0.59699999999999998</v>
      </c>
      <c r="J1862">
        <v>0.17799999999999999</v>
      </c>
      <c r="K1862">
        <v>0.55869999999999997</v>
      </c>
      <c r="L1862" s="67">
        <v>23944</v>
      </c>
      <c r="M1862">
        <v>229.5</v>
      </c>
      <c r="N1862">
        <v>2479</v>
      </c>
      <c r="O1862">
        <v>94.41</v>
      </c>
      <c r="P1862">
        <v>0.72299999999999998</v>
      </c>
    </row>
    <row r="1863" spans="1:16" x14ac:dyDescent="0.3">
      <c r="A1863">
        <v>1861</v>
      </c>
      <c r="B1863" s="68">
        <v>49054401</v>
      </c>
      <c r="C1863" s="67">
        <v>4630155</v>
      </c>
      <c r="D1863" s="67">
        <v>52268477</v>
      </c>
      <c r="E1863" s="7">
        <v>1.145</v>
      </c>
      <c r="F1863">
        <v>28.408999999999999</v>
      </c>
      <c r="G1863">
        <v>0.46700000000000003</v>
      </c>
      <c r="H1863">
        <v>0.2462</v>
      </c>
      <c r="I1863">
        <v>0.56999999999999995</v>
      </c>
      <c r="J1863">
        <v>0.183</v>
      </c>
      <c r="K1863">
        <v>0.38340000000000002</v>
      </c>
      <c r="L1863" s="67">
        <v>40316</v>
      </c>
      <c r="M1863">
        <v>167.3</v>
      </c>
      <c r="N1863">
        <v>1265</v>
      </c>
      <c r="O1863">
        <v>58.58</v>
      </c>
      <c r="P1863">
        <v>0.54800000000000004</v>
      </c>
    </row>
    <row r="1864" spans="1:16" x14ac:dyDescent="0.3">
      <c r="A1864">
        <v>1862</v>
      </c>
      <c r="B1864" s="68">
        <v>72313566</v>
      </c>
      <c r="C1864" s="67">
        <v>7764781</v>
      </c>
      <c r="D1864" s="67">
        <v>52231861</v>
      </c>
      <c r="E1864" s="7">
        <v>1.2150000000000001</v>
      </c>
      <c r="F1864">
        <v>66.483999999999995</v>
      </c>
      <c r="G1864">
        <v>0.29599999999999999</v>
      </c>
      <c r="H1864">
        <v>0.28420000000000001</v>
      </c>
      <c r="I1864">
        <v>0.55900000000000005</v>
      </c>
      <c r="J1864">
        <v>0.158</v>
      </c>
      <c r="K1864">
        <v>0.52300000000000002</v>
      </c>
      <c r="L1864" s="67">
        <v>46648</v>
      </c>
      <c r="M1864">
        <v>121.9</v>
      </c>
      <c r="N1864">
        <v>1635</v>
      </c>
      <c r="O1864">
        <v>56.54</v>
      </c>
      <c r="P1864">
        <v>0.64700000000000002</v>
      </c>
    </row>
    <row r="1865" spans="1:16" x14ac:dyDescent="0.3">
      <c r="A1865">
        <v>1863</v>
      </c>
      <c r="B1865" s="68">
        <v>323029510</v>
      </c>
      <c r="C1865" s="67">
        <v>2940159</v>
      </c>
      <c r="D1865" s="67">
        <v>86574204</v>
      </c>
      <c r="E1865" s="7">
        <v>1.284</v>
      </c>
      <c r="F1865">
        <v>49.058</v>
      </c>
      <c r="G1865">
        <v>0.39900000000000002</v>
      </c>
      <c r="H1865">
        <v>0.12</v>
      </c>
      <c r="I1865">
        <v>0.53400000000000003</v>
      </c>
      <c r="J1865">
        <v>0.18</v>
      </c>
      <c r="K1865">
        <v>0.28310000000000002</v>
      </c>
      <c r="L1865" s="67">
        <v>95533</v>
      </c>
      <c r="M1865">
        <v>243.3</v>
      </c>
      <c r="N1865">
        <v>1963</v>
      </c>
      <c r="O1865">
        <v>75.760000000000005</v>
      </c>
      <c r="P1865">
        <v>0.71</v>
      </c>
    </row>
    <row r="1866" spans="1:16" x14ac:dyDescent="0.3">
      <c r="A1866">
        <v>1864</v>
      </c>
      <c r="B1866" s="68">
        <v>98698857</v>
      </c>
      <c r="C1866" s="67">
        <v>5133444</v>
      </c>
      <c r="D1866" s="67">
        <v>71862462</v>
      </c>
      <c r="E1866" s="7">
        <v>1.1930000000000001</v>
      </c>
      <c r="F1866">
        <v>53.011000000000003</v>
      </c>
      <c r="G1866">
        <v>0.33800000000000002</v>
      </c>
      <c r="H1866">
        <v>0.17680000000000001</v>
      </c>
      <c r="I1866">
        <v>0.72699999999999998</v>
      </c>
      <c r="J1866">
        <v>0.184</v>
      </c>
      <c r="K1866">
        <v>0.40400000000000003</v>
      </c>
      <c r="L1866" s="67">
        <v>32467</v>
      </c>
      <c r="M1866">
        <v>295.8</v>
      </c>
      <c r="N1866">
        <v>1155</v>
      </c>
      <c r="O1866">
        <v>71.36</v>
      </c>
      <c r="P1866">
        <v>0.57299999999999995</v>
      </c>
    </row>
    <row r="1867" spans="1:16" x14ac:dyDescent="0.3">
      <c r="A1867">
        <v>1865</v>
      </c>
      <c r="B1867" s="68">
        <v>157502960</v>
      </c>
      <c r="C1867" s="67">
        <v>24665522</v>
      </c>
      <c r="D1867" s="67">
        <v>151004523</v>
      </c>
      <c r="E1867" s="7">
        <v>1.2490000000000001</v>
      </c>
      <c r="F1867">
        <v>49.116</v>
      </c>
      <c r="G1867">
        <v>0.28499999999999998</v>
      </c>
      <c r="H1867">
        <v>0.21079999999999999</v>
      </c>
      <c r="I1867">
        <v>0.77300000000000002</v>
      </c>
      <c r="J1867">
        <v>0.16300000000000001</v>
      </c>
      <c r="K1867">
        <v>0.77480000000000004</v>
      </c>
      <c r="L1867" s="67">
        <v>65601</v>
      </c>
      <c r="M1867">
        <v>260.7</v>
      </c>
      <c r="N1867">
        <v>2744</v>
      </c>
      <c r="O1867">
        <v>70.290000000000006</v>
      </c>
      <c r="P1867">
        <v>0.65800000000000003</v>
      </c>
    </row>
    <row r="1868" spans="1:16" x14ac:dyDescent="0.3">
      <c r="A1868">
        <v>1866</v>
      </c>
      <c r="B1868" s="68">
        <v>66718087</v>
      </c>
      <c r="C1868" s="67">
        <v>13372759</v>
      </c>
      <c r="D1868" s="67">
        <v>86981561</v>
      </c>
      <c r="E1868" s="7">
        <v>1.2849999999999999</v>
      </c>
      <c r="F1868">
        <v>58.14</v>
      </c>
      <c r="G1868">
        <v>0.25</v>
      </c>
      <c r="H1868">
        <v>0.32469999999999999</v>
      </c>
      <c r="I1868">
        <v>0.84</v>
      </c>
      <c r="J1868">
        <v>0.14000000000000001</v>
      </c>
      <c r="K1868">
        <v>0.61739999999999995</v>
      </c>
      <c r="L1868" s="67">
        <v>42460</v>
      </c>
      <c r="M1868">
        <v>149.4</v>
      </c>
      <c r="N1868">
        <v>1664</v>
      </c>
      <c r="O1868">
        <v>73.81</v>
      </c>
      <c r="P1868">
        <v>0.72399999999999998</v>
      </c>
    </row>
    <row r="1869" spans="1:16" x14ac:dyDescent="0.3">
      <c r="A1869">
        <v>1867</v>
      </c>
      <c r="B1869" s="68">
        <v>123368763</v>
      </c>
      <c r="C1869" s="67">
        <v>10597920</v>
      </c>
      <c r="D1869" s="67">
        <v>114728308</v>
      </c>
      <c r="E1869" s="7">
        <v>1.111</v>
      </c>
      <c r="F1869">
        <v>51.587000000000003</v>
      </c>
      <c r="G1869">
        <v>0.375</v>
      </c>
      <c r="H1869">
        <v>0.27160000000000001</v>
      </c>
      <c r="I1869">
        <v>0.63900000000000001</v>
      </c>
      <c r="J1869">
        <v>0.158</v>
      </c>
      <c r="K1869">
        <v>0.3402</v>
      </c>
      <c r="L1869" s="67">
        <v>72497</v>
      </c>
      <c r="M1869">
        <v>127.4</v>
      </c>
      <c r="N1869">
        <v>2154</v>
      </c>
      <c r="O1869">
        <v>75.739999999999995</v>
      </c>
      <c r="P1869">
        <v>0.69</v>
      </c>
    </row>
    <row r="1870" spans="1:16" x14ac:dyDescent="0.3">
      <c r="A1870">
        <v>1868</v>
      </c>
      <c r="B1870" s="68">
        <v>47174938</v>
      </c>
      <c r="C1870" s="67">
        <v>2362604</v>
      </c>
      <c r="D1870" s="67">
        <v>44764660</v>
      </c>
      <c r="E1870" s="7">
        <v>1.0900000000000001</v>
      </c>
      <c r="F1870">
        <v>68.878</v>
      </c>
      <c r="G1870">
        <v>0.36799999999999999</v>
      </c>
      <c r="H1870">
        <v>0.1384</v>
      </c>
      <c r="I1870">
        <v>0.63400000000000001</v>
      </c>
      <c r="J1870">
        <v>0.122</v>
      </c>
      <c r="K1870">
        <v>0.38140000000000002</v>
      </c>
      <c r="L1870" s="67">
        <v>36734</v>
      </c>
      <c r="M1870">
        <v>81</v>
      </c>
      <c r="N1870">
        <v>1987</v>
      </c>
      <c r="O1870">
        <v>40.86</v>
      </c>
      <c r="P1870">
        <v>0.626</v>
      </c>
    </row>
    <row r="1871" spans="1:16" x14ac:dyDescent="0.3">
      <c r="A1871">
        <v>1869</v>
      </c>
      <c r="B1871" s="68">
        <v>311497968</v>
      </c>
      <c r="C1871" s="67">
        <v>6580290</v>
      </c>
      <c r="D1871" s="67">
        <v>110240622</v>
      </c>
      <c r="E1871" s="7">
        <v>1.077</v>
      </c>
      <c r="F1871">
        <v>81.167000000000002</v>
      </c>
      <c r="G1871">
        <v>0.436</v>
      </c>
      <c r="H1871">
        <v>0.1106</v>
      </c>
      <c r="I1871">
        <v>0.80400000000000005</v>
      </c>
      <c r="J1871">
        <v>0.17399999999999999</v>
      </c>
      <c r="K1871">
        <v>0.53979999999999995</v>
      </c>
      <c r="L1871" s="67">
        <v>88039</v>
      </c>
      <c r="M1871">
        <v>145.30000000000001</v>
      </c>
      <c r="N1871">
        <v>1716</v>
      </c>
      <c r="O1871">
        <v>63.75</v>
      </c>
      <c r="P1871">
        <v>0.68799999999999994</v>
      </c>
    </row>
    <row r="1872" spans="1:16" x14ac:dyDescent="0.3">
      <c r="A1872">
        <v>1870</v>
      </c>
      <c r="B1872" s="68">
        <v>64391359</v>
      </c>
      <c r="C1872" s="67">
        <v>7922542</v>
      </c>
      <c r="D1872" s="67">
        <v>134164728</v>
      </c>
      <c r="E1872" s="7">
        <v>1.2050000000000001</v>
      </c>
      <c r="F1872">
        <v>60.021000000000001</v>
      </c>
      <c r="G1872">
        <v>0.38500000000000001</v>
      </c>
      <c r="H1872">
        <v>0.23810000000000001</v>
      </c>
      <c r="I1872">
        <v>0.82299999999999995</v>
      </c>
      <c r="J1872">
        <v>0.24</v>
      </c>
      <c r="K1872">
        <v>0.51670000000000005</v>
      </c>
      <c r="L1872" s="67">
        <v>33869</v>
      </c>
      <c r="M1872">
        <v>141.80000000000001</v>
      </c>
      <c r="N1872">
        <v>1622</v>
      </c>
      <c r="O1872">
        <v>64.930000000000007</v>
      </c>
      <c r="P1872">
        <v>0.57999999999999996</v>
      </c>
    </row>
    <row r="1873" spans="1:16" x14ac:dyDescent="0.3">
      <c r="A1873">
        <v>1871</v>
      </c>
      <c r="B1873" s="68">
        <v>47426601</v>
      </c>
      <c r="C1873" s="67">
        <v>2646120</v>
      </c>
      <c r="D1873" s="67">
        <v>66410242</v>
      </c>
      <c r="E1873" s="7">
        <v>1.125</v>
      </c>
      <c r="F1873">
        <v>33.552</v>
      </c>
      <c r="G1873">
        <v>0.38100000000000001</v>
      </c>
      <c r="H1873">
        <v>8.6900000000000005E-2</v>
      </c>
      <c r="I1873">
        <v>0.68300000000000005</v>
      </c>
      <c r="J1873">
        <v>0.157</v>
      </c>
      <c r="K1873">
        <v>0.64170000000000005</v>
      </c>
      <c r="L1873" s="67">
        <v>50044</v>
      </c>
      <c r="M1873">
        <v>101.2</v>
      </c>
      <c r="N1873">
        <v>1635</v>
      </c>
      <c r="O1873">
        <v>54.97</v>
      </c>
      <c r="P1873">
        <v>0.73199999999999998</v>
      </c>
    </row>
    <row r="1874" spans="1:16" x14ac:dyDescent="0.3">
      <c r="A1874">
        <v>1872</v>
      </c>
      <c r="B1874" s="68">
        <v>401263210</v>
      </c>
      <c r="C1874" s="67">
        <v>13664150</v>
      </c>
      <c r="D1874" s="67">
        <v>165843729</v>
      </c>
      <c r="E1874" s="7">
        <v>1.222</v>
      </c>
      <c r="F1874">
        <v>47.987000000000002</v>
      </c>
      <c r="G1874">
        <v>0.47699999999999998</v>
      </c>
      <c r="H1874">
        <v>0.15809999999999999</v>
      </c>
      <c r="I1874">
        <v>0.74399999999999999</v>
      </c>
      <c r="J1874">
        <v>0.186</v>
      </c>
      <c r="K1874">
        <v>0.5212</v>
      </c>
      <c r="L1874" s="67">
        <v>65290</v>
      </c>
      <c r="M1874">
        <v>362.3</v>
      </c>
      <c r="N1874">
        <v>2886</v>
      </c>
      <c r="O1874">
        <v>65.44</v>
      </c>
      <c r="P1874">
        <v>0.74099999999999999</v>
      </c>
    </row>
    <row r="1875" spans="1:16" x14ac:dyDescent="0.3">
      <c r="A1875">
        <v>1873</v>
      </c>
      <c r="B1875" s="68">
        <v>128068494</v>
      </c>
      <c r="C1875" s="67">
        <v>12238353</v>
      </c>
      <c r="D1875" s="67">
        <v>82314859</v>
      </c>
      <c r="E1875" s="7">
        <v>1.0900000000000001</v>
      </c>
      <c r="F1875">
        <v>53.168999999999997</v>
      </c>
      <c r="G1875">
        <v>0.29399999999999998</v>
      </c>
      <c r="H1875">
        <v>0.24129999999999999</v>
      </c>
      <c r="I1875">
        <v>0.60599999999999998</v>
      </c>
      <c r="J1875">
        <v>0.20399999999999999</v>
      </c>
      <c r="K1875">
        <v>0.61619999999999997</v>
      </c>
      <c r="L1875" s="67">
        <v>46108</v>
      </c>
      <c r="M1875">
        <v>282.8</v>
      </c>
      <c r="N1875">
        <v>1600</v>
      </c>
      <c r="O1875">
        <v>58.52</v>
      </c>
      <c r="P1875">
        <v>0.628</v>
      </c>
    </row>
    <row r="1876" spans="1:16" x14ac:dyDescent="0.3">
      <c r="A1876">
        <v>1874</v>
      </c>
      <c r="B1876" s="68">
        <v>172696018</v>
      </c>
      <c r="C1876" s="67">
        <v>14696596</v>
      </c>
      <c r="D1876" s="67">
        <v>107373549</v>
      </c>
      <c r="E1876" s="7">
        <v>1.1539999999999999</v>
      </c>
      <c r="F1876">
        <v>54.933999999999997</v>
      </c>
      <c r="G1876">
        <v>0.29699999999999999</v>
      </c>
      <c r="H1876">
        <v>0.30890000000000001</v>
      </c>
      <c r="I1876">
        <v>0.77600000000000002</v>
      </c>
      <c r="J1876">
        <v>0.182</v>
      </c>
      <c r="K1876">
        <v>0.44309999999999999</v>
      </c>
      <c r="L1876" s="67">
        <v>85753</v>
      </c>
      <c r="M1876">
        <v>153.69999999999999</v>
      </c>
      <c r="N1876">
        <v>1696</v>
      </c>
      <c r="O1876">
        <v>66.81</v>
      </c>
      <c r="P1876">
        <v>0.80200000000000005</v>
      </c>
    </row>
    <row r="1877" spans="1:16" x14ac:dyDescent="0.3">
      <c r="A1877">
        <v>1875</v>
      </c>
      <c r="B1877" s="68">
        <v>85988256</v>
      </c>
      <c r="C1877" s="67">
        <v>6676702</v>
      </c>
      <c r="D1877" s="67">
        <v>97029910</v>
      </c>
      <c r="E1877" s="7">
        <v>1.1579999999999999</v>
      </c>
      <c r="F1877">
        <v>58.603999999999999</v>
      </c>
      <c r="G1877">
        <v>0.224</v>
      </c>
      <c r="H1877">
        <v>0.17019999999999999</v>
      </c>
      <c r="I1877">
        <v>0.70499999999999996</v>
      </c>
      <c r="J1877">
        <v>0.14199999999999999</v>
      </c>
      <c r="K1877">
        <v>0.45610000000000001</v>
      </c>
      <c r="L1877" s="67">
        <v>77725</v>
      </c>
      <c r="M1877">
        <v>133.30000000000001</v>
      </c>
      <c r="N1877">
        <v>1575</v>
      </c>
      <c r="O1877">
        <v>91.69</v>
      </c>
      <c r="P1877">
        <v>0.63200000000000001</v>
      </c>
    </row>
    <row r="1878" spans="1:16" x14ac:dyDescent="0.3">
      <c r="A1878">
        <v>1876</v>
      </c>
      <c r="B1878" s="68">
        <v>103851832</v>
      </c>
      <c r="C1878" s="67">
        <v>8685086</v>
      </c>
      <c r="D1878" s="67">
        <v>58088922</v>
      </c>
      <c r="E1878" s="7">
        <v>1.518</v>
      </c>
      <c r="F1878">
        <v>48.154000000000003</v>
      </c>
      <c r="G1878">
        <v>0.33800000000000002</v>
      </c>
      <c r="H1878">
        <v>0.33029999999999998</v>
      </c>
      <c r="I1878">
        <v>0.72199999999999998</v>
      </c>
      <c r="J1878">
        <v>0.158</v>
      </c>
      <c r="K1878">
        <v>0.4526</v>
      </c>
      <c r="L1878" s="67">
        <v>39090</v>
      </c>
      <c r="M1878">
        <v>231.3</v>
      </c>
      <c r="N1878">
        <v>1292</v>
      </c>
      <c r="O1878">
        <v>76.91</v>
      </c>
      <c r="P1878">
        <v>0.70599999999999996</v>
      </c>
    </row>
    <row r="1879" spans="1:16" x14ac:dyDescent="0.3">
      <c r="A1879">
        <v>1877</v>
      </c>
      <c r="B1879" s="68">
        <v>84861024</v>
      </c>
      <c r="C1879" s="67">
        <v>12685595</v>
      </c>
      <c r="D1879" s="67">
        <v>111758350</v>
      </c>
      <c r="E1879" s="7">
        <v>1.2689999999999999</v>
      </c>
      <c r="F1879">
        <v>56.578000000000003</v>
      </c>
      <c r="G1879">
        <v>0.26500000000000001</v>
      </c>
      <c r="H1879">
        <v>0.27729999999999999</v>
      </c>
      <c r="I1879">
        <v>0.76500000000000001</v>
      </c>
      <c r="J1879">
        <v>0.223</v>
      </c>
      <c r="K1879">
        <v>0.53910000000000002</v>
      </c>
      <c r="L1879" s="67">
        <v>26523</v>
      </c>
      <c r="M1879">
        <v>287</v>
      </c>
      <c r="N1879">
        <v>1581</v>
      </c>
      <c r="O1879">
        <v>67.680000000000007</v>
      </c>
      <c r="P1879">
        <v>0.74399999999999999</v>
      </c>
    </row>
    <row r="1880" spans="1:16" x14ac:dyDescent="0.3">
      <c r="A1880">
        <v>1878</v>
      </c>
      <c r="B1880" s="68">
        <v>190025128</v>
      </c>
      <c r="C1880" s="67">
        <v>3718599</v>
      </c>
      <c r="D1880" s="67">
        <v>62935066</v>
      </c>
      <c r="E1880" s="7">
        <v>1.635</v>
      </c>
      <c r="F1880">
        <v>56.578000000000003</v>
      </c>
      <c r="G1880">
        <v>0.36699999999999999</v>
      </c>
      <c r="H1880">
        <v>0.123</v>
      </c>
      <c r="I1880">
        <v>0.86899999999999999</v>
      </c>
      <c r="J1880">
        <v>0.13600000000000001</v>
      </c>
      <c r="K1880">
        <v>0.4803</v>
      </c>
      <c r="L1880" s="67">
        <v>47054</v>
      </c>
      <c r="M1880">
        <v>334.7</v>
      </c>
      <c r="N1880">
        <v>1752</v>
      </c>
      <c r="O1880">
        <v>64.069999999999993</v>
      </c>
      <c r="P1880">
        <v>0.58099999999999996</v>
      </c>
    </row>
    <row r="1881" spans="1:16" x14ac:dyDescent="0.3">
      <c r="A1881">
        <v>1879</v>
      </c>
      <c r="B1881" s="68">
        <v>51886102</v>
      </c>
      <c r="C1881" s="67">
        <v>2270284</v>
      </c>
      <c r="D1881" s="67">
        <v>84089032</v>
      </c>
      <c r="E1881" s="7">
        <v>1.22</v>
      </c>
      <c r="F1881">
        <v>36.015000000000001</v>
      </c>
      <c r="G1881">
        <v>0.33</v>
      </c>
      <c r="H1881">
        <v>0.19170000000000001</v>
      </c>
      <c r="I1881">
        <v>0.77800000000000002</v>
      </c>
      <c r="J1881">
        <v>0.19600000000000001</v>
      </c>
      <c r="K1881">
        <v>0.2283</v>
      </c>
      <c r="L1881" s="67">
        <v>27187</v>
      </c>
      <c r="M1881">
        <v>208.6</v>
      </c>
      <c r="N1881">
        <v>1476</v>
      </c>
      <c r="O1881">
        <v>58.63</v>
      </c>
      <c r="P1881">
        <v>0.76900000000000002</v>
      </c>
    </row>
    <row r="1882" spans="1:16" x14ac:dyDescent="0.3">
      <c r="A1882">
        <v>1880</v>
      </c>
      <c r="B1882" s="68">
        <v>251188775</v>
      </c>
      <c r="C1882" s="67">
        <v>7220281</v>
      </c>
      <c r="D1882" s="67">
        <v>59278427</v>
      </c>
      <c r="E1882" s="7">
        <v>1.23</v>
      </c>
      <c r="F1882">
        <v>71.162000000000006</v>
      </c>
      <c r="G1882">
        <v>0.19800000000000001</v>
      </c>
      <c r="H1882">
        <v>0.217</v>
      </c>
      <c r="I1882">
        <v>0.65500000000000003</v>
      </c>
      <c r="J1882">
        <v>0.23</v>
      </c>
      <c r="K1882">
        <v>0.56130000000000002</v>
      </c>
      <c r="L1882" s="67">
        <v>99530</v>
      </c>
      <c r="M1882">
        <v>253.7</v>
      </c>
      <c r="N1882">
        <v>1026</v>
      </c>
      <c r="O1882">
        <v>60.73</v>
      </c>
      <c r="P1882">
        <v>0.70599999999999996</v>
      </c>
    </row>
    <row r="1883" spans="1:16" x14ac:dyDescent="0.3">
      <c r="A1883">
        <v>1881</v>
      </c>
      <c r="B1883" s="68">
        <v>12222056</v>
      </c>
      <c r="C1883" s="67">
        <v>2327621</v>
      </c>
      <c r="D1883" s="67">
        <v>64854689</v>
      </c>
      <c r="E1883" s="7">
        <v>1.1970000000000001</v>
      </c>
      <c r="F1883">
        <v>33.85</v>
      </c>
      <c r="G1883">
        <v>0.30099999999999999</v>
      </c>
      <c r="H1883">
        <v>0.30470000000000003</v>
      </c>
      <c r="I1883">
        <v>0.55600000000000005</v>
      </c>
      <c r="J1883">
        <v>0.159</v>
      </c>
      <c r="K1883">
        <v>0.625</v>
      </c>
      <c r="L1883" s="67">
        <v>22530</v>
      </c>
      <c r="M1883">
        <v>78.5</v>
      </c>
      <c r="N1883">
        <v>1810</v>
      </c>
      <c r="O1883">
        <v>62.37</v>
      </c>
      <c r="P1883">
        <v>0.67800000000000005</v>
      </c>
    </row>
    <row r="1884" spans="1:16" x14ac:dyDescent="0.3">
      <c r="A1884">
        <v>1882</v>
      </c>
      <c r="B1884" s="68">
        <v>165326901</v>
      </c>
      <c r="C1884" s="67">
        <v>4503353</v>
      </c>
      <c r="D1884" s="67">
        <v>44263152</v>
      </c>
      <c r="E1884" s="7">
        <v>1.2370000000000001</v>
      </c>
      <c r="F1884">
        <v>49.975000000000001</v>
      </c>
      <c r="G1884">
        <v>0.39700000000000002</v>
      </c>
      <c r="H1884">
        <v>0.18659999999999999</v>
      </c>
      <c r="I1884">
        <v>0.628</v>
      </c>
      <c r="J1884">
        <v>0.122</v>
      </c>
      <c r="K1884">
        <v>0.54520000000000002</v>
      </c>
      <c r="L1884" s="67">
        <v>65718</v>
      </c>
      <c r="M1884">
        <v>195.1</v>
      </c>
      <c r="N1884">
        <v>2114</v>
      </c>
      <c r="O1884">
        <v>43.79</v>
      </c>
      <c r="P1884">
        <v>0.65100000000000002</v>
      </c>
    </row>
    <row r="1885" spans="1:16" x14ac:dyDescent="0.3">
      <c r="A1885">
        <v>1883</v>
      </c>
      <c r="B1885" s="68">
        <v>48713624</v>
      </c>
      <c r="C1885" s="67">
        <v>7566144</v>
      </c>
      <c r="D1885" s="67">
        <v>83361276</v>
      </c>
      <c r="E1885" s="7">
        <v>1.1180000000000001</v>
      </c>
      <c r="F1885">
        <v>49.066000000000003</v>
      </c>
      <c r="G1885">
        <v>0.56200000000000006</v>
      </c>
      <c r="H1885">
        <v>0.29299999999999998</v>
      </c>
      <c r="I1885">
        <v>0.81599999999999995</v>
      </c>
      <c r="J1885">
        <v>0.192</v>
      </c>
      <c r="K1885">
        <v>0.53010000000000002</v>
      </c>
      <c r="L1885" s="67">
        <v>20611</v>
      </c>
      <c r="M1885">
        <v>119.2</v>
      </c>
      <c r="N1885">
        <v>1233</v>
      </c>
      <c r="O1885">
        <v>62.14</v>
      </c>
      <c r="P1885">
        <v>0.71799999999999997</v>
      </c>
    </row>
    <row r="1886" spans="1:16" x14ac:dyDescent="0.3">
      <c r="A1886">
        <v>1884</v>
      </c>
      <c r="B1886" s="68">
        <v>145380038</v>
      </c>
      <c r="C1886" s="67">
        <v>14273320</v>
      </c>
      <c r="D1886" s="67">
        <v>112279724</v>
      </c>
      <c r="E1886" s="7">
        <v>1.137</v>
      </c>
      <c r="F1886">
        <v>49.447000000000003</v>
      </c>
      <c r="G1886">
        <v>0.32700000000000001</v>
      </c>
      <c r="H1886">
        <v>0.2303</v>
      </c>
      <c r="I1886">
        <v>0.72299999999999998</v>
      </c>
      <c r="J1886">
        <v>0.20699999999999999</v>
      </c>
      <c r="K1886">
        <v>0.55189999999999995</v>
      </c>
      <c r="L1886" s="67">
        <v>42452</v>
      </c>
      <c r="M1886">
        <v>272.89999999999998</v>
      </c>
      <c r="N1886">
        <v>1513</v>
      </c>
      <c r="O1886">
        <v>72.75</v>
      </c>
      <c r="P1886">
        <v>0.77700000000000002</v>
      </c>
    </row>
    <row r="1887" spans="1:16" x14ac:dyDescent="0.3">
      <c r="A1887">
        <v>1885</v>
      </c>
      <c r="B1887" s="68">
        <v>212279558</v>
      </c>
      <c r="C1887" s="67">
        <v>10620759</v>
      </c>
      <c r="D1887" s="67">
        <v>71745746</v>
      </c>
      <c r="E1887" s="7">
        <v>1.0549999999999999</v>
      </c>
      <c r="F1887">
        <v>44.924999999999997</v>
      </c>
      <c r="G1887">
        <v>0.66200000000000003</v>
      </c>
      <c r="H1887">
        <v>0.2848</v>
      </c>
      <c r="I1887">
        <v>0.67400000000000004</v>
      </c>
      <c r="J1887">
        <v>0.14499999999999999</v>
      </c>
      <c r="K1887">
        <v>0.51980000000000004</v>
      </c>
      <c r="L1887" s="67">
        <v>42765</v>
      </c>
      <c r="M1887">
        <v>244.6</v>
      </c>
      <c r="N1887">
        <v>1382</v>
      </c>
      <c r="O1887">
        <v>72.040000000000006</v>
      </c>
      <c r="P1887">
        <v>0.68300000000000005</v>
      </c>
    </row>
    <row r="1888" spans="1:16" x14ac:dyDescent="0.3">
      <c r="A1888">
        <v>1886</v>
      </c>
      <c r="B1888" s="68">
        <v>64474742</v>
      </c>
      <c r="C1888" s="67">
        <v>7492924</v>
      </c>
      <c r="D1888" s="67">
        <v>45156936</v>
      </c>
      <c r="E1888" s="7">
        <v>1.4790000000000001</v>
      </c>
      <c r="F1888">
        <v>44.182000000000002</v>
      </c>
      <c r="G1888">
        <v>0.29699999999999999</v>
      </c>
      <c r="H1888">
        <v>0.30570000000000003</v>
      </c>
      <c r="I1888">
        <v>0.51900000000000002</v>
      </c>
      <c r="J1888">
        <v>0.184</v>
      </c>
      <c r="K1888">
        <v>0.54290000000000005</v>
      </c>
      <c r="L1888" s="67">
        <v>77604</v>
      </c>
      <c r="M1888">
        <v>83</v>
      </c>
      <c r="N1888">
        <v>1118</v>
      </c>
      <c r="O1888">
        <v>80.72</v>
      </c>
      <c r="P1888">
        <v>0.76400000000000001</v>
      </c>
    </row>
    <row r="1889" spans="1:16" x14ac:dyDescent="0.3">
      <c r="A1889">
        <v>1887</v>
      </c>
      <c r="B1889" s="68">
        <v>58399061</v>
      </c>
      <c r="C1889" s="67">
        <v>4343971</v>
      </c>
      <c r="D1889" s="67">
        <v>90669351</v>
      </c>
      <c r="E1889" s="7">
        <v>1.1180000000000001</v>
      </c>
      <c r="F1889">
        <v>33.164999999999999</v>
      </c>
      <c r="G1889">
        <v>0.59</v>
      </c>
      <c r="H1889">
        <v>0.23080000000000001</v>
      </c>
      <c r="I1889">
        <v>0.75</v>
      </c>
      <c r="J1889">
        <v>0.217</v>
      </c>
      <c r="K1889">
        <v>0.32229999999999998</v>
      </c>
      <c r="L1889" s="67">
        <v>48960</v>
      </c>
      <c r="M1889">
        <v>81.099999999999994</v>
      </c>
      <c r="N1889">
        <v>1540</v>
      </c>
      <c r="O1889">
        <v>52.16</v>
      </c>
      <c r="P1889">
        <v>0.752</v>
      </c>
    </row>
    <row r="1890" spans="1:16" x14ac:dyDescent="0.3">
      <c r="A1890">
        <v>1888</v>
      </c>
      <c r="B1890" s="68">
        <v>154431903</v>
      </c>
      <c r="C1890" s="67">
        <v>7354847</v>
      </c>
      <c r="D1890" s="67">
        <v>95465585</v>
      </c>
      <c r="E1890" s="7">
        <v>1.242</v>
      </c>
      <c r="F1890">
        <v>60.296999999999997</v>
      </c>
      <c r="G1890">
        <v>0.29699999999999999</v>
      </c>
      <c r="H1890">
        <v>0.16689999999999999</v>
      </c>
      <c r="I1890">
        <v>0.84</v>
      </c>
      <c r="J1890">
        <v>0.183</v>
      </c>
      <c r="K1890">
        <v>0.46160000000000001</v>
      </c>
      <c r="L1890" s="67">
        <v>41422</v>
      </c>
      <c r="M1890">
        <v>292.5</v>
      </c>
      <c r="N1890">
        <v>1720</v>
      </c>
      <c r="O1890">
        <v>57.77</v>
      </c>
      <c r="P1890">
        <v>0.71199999999999997</v>
      </c>
    </row>
    <row r="1891" spans="1:16" x14ac:dyDescent="0.3">
      <c r="A1891">
        <v>1889</v>
      </c>
      <c r="B1891" s="68">
        <v>173907272</v>
      </c>
      <c r="C1891" s="67">
        <v>20942160</v>
      </c>
      <c r="D1891" s="67">
        <v>253968214</v>
      </c>
      <c r="E1891" s="7">
        <v>1.0649999999999999</v>
      </c>
      <c r="F1891">
        <v>36.045999999999999</v>
      </c>
      <c r="G1891">
        <v>0.372</v>
      </c>
      <c r="H1891">
        <v>0.2555</v>
      </c>
      <c r="I1891">
        <v>0.753</v>
      </c>
      <c r="J1891">
        <v>0.20200000000000001</v>
      </c>
      <c r="K1891">
        <v>0.47139999999999999</v>
      </c>
      <c r="L1891" s="67">
        <v>80296</v>
      </c>
      <c r="M1891">
        <v>235.7</v>
      </c>
      <c r="N1891">
        <v>2792</v>
      </c>
      <c r="O1891">
        <v>82.23</v>
      </c>
      <c r="P1891">
        <v>0.68600000000000005</v>
      </c>
    </row>
    <row r="1892" spans="1:16" x14ac:dyDescent="0.3">
      <c r="A1892">
        <v>1890</v>
      </c>
      <c r="B1892" s="68">
        <v>153792512</v>
      </c>
      <c r="C1892" s="67">
        <v>4721739</v>
      </c>
      <c r="D1892" s="67">
        <v>51350209</v>
      </c>
      <c r="E1892" s="7">
        <v>1.296</v>
      </c>
      <c r="F1892">
        <v>77.436000000000007</v>
      </c>
      <c r="G1892">
        <v>0.23899999999999999</v>
      </c>
      <c r="H1892">
        <v>0.26400000000000001</v>
      </c>
      <c r="I1892">
        <v>0.58499999999999996</v>
      </c>
      <c r="J1892">
        <v>0.13100000000000001</v>
      </c>
      <c r="K1892">
        <v>0.34839999999999999</v>
      </c>
      <c r="L1892" s="67">
        <v>50691</v>
      </c>
      <c r="M1892">
        <v>251.7</v>
      </c>
      <c r="N1892">
        <v>1411</v>
      </c>
      <c r="O1892">
        <v>79.27</v>
      </c>
      <c r="P1892">
        <v>0.65100000000000002</v>
      </c>
    </row>
    <row r="1893" spans="1:16" x14ac:dyDescent="0.3">
      <c r="A1893">
        <v>1891</v>
      </c>
      <c r="B1893" s="68">
        <v>75061470</v>
      </c>
      <c r="C1893" s="67">
        <v>10014877</v>
      </c>
      <c r="D1893" s="67">
        <v>158793168</v>
      </c>
      <c r="E1893" s="7">
        <v>1.177</v>
      </c>
      <c r="F1893">
        <v>63.018999999999998</v>
      </c>
      <c r="G1893">
        <v>0.372</v>
      </c>
      <c r="H1893">
        <v>0.19989999999999999</v>
      </c>
      <c r="I1893">
        <v>0.78</v>
      </c>
      <c r="J1893">
        <v>0.19400000000000001</v>
      </c>
      <c r="K1893">
        <v>0.66749999999999998</v>
      </c>
      <c r="L1893" s="67">
        <v>32378</v>
      </c>
      <c r="M1893">
        <v>152.9</v>
      </c>
      <c r="N1893">
        <v>2099</v>
      </c>
      <c r="O1893">
        <v>75.89</v>
      </c>
      <c r="P1893">
        <v>0.64700000000000002</v>
      </c>
    </row>
    <row r="1894" spans="1:16" x14ac:dyDescent="0.3">
      <c r="A1894">
        <v>1892</v>
      </c>
      <c r="B1894" s="68">
        <v>65053697</v>
      </c>
      <c r="C1894" s="67">
        <v>3176386</v>
      </c>
      <c r="D1894" s="67">
        <v>87788061</v>
      </c>
      <c r="E1894" s="7">
        <v>1.429</v>
      </c>
      <c r="F1894">
        <v>35.777000000000001</v>
      </c>
      <c r="G1894">
        <v>0.23699999999999999</v>
      </c>
      <c r="H1894">
        <v>0.13550000000000001</v>
      </c>
      <c r="I1894">
        <v>0.747</v>
      </c>
      <c r="J1894">
        <v>0.16400000000000001</v>
      </c>
      <c r="K1894">
        <v>0.36030000000000001</v>
      </c>
      <c r="L1894" s="67">
        <v>37189</v>
      </c>
      <c r="M1894">
        <v>259</v>
      </c>
      <c r="N1894">
        <v>1413</v>
      </c>
      <c r="O1894">
        <v>93.09</v>
      </c>
      <c r="P1894">
        <v>0.79700000000000004</v>
      </c>
    </row>
    <row r="1895" spans="1:16" x14ac:dyDescent="0.3">
      <c r="A1895">
        <v>1893</v>
      </c>
      <c r="B1895" s="68">
        <v>198815985</v>
      </c>
      <c r="C1895" s="67">
        <v>15050585</v>
      </c>
      <c r="D1895" s="67">
        <v>122351147</v>
      </c>
      <c r="E1895" s="7">
        <v>1.0980000000000001</v>
      </c>
      <c r="F1895">
        <v>49.18</v>
      </c>
      <c r="G1895">
        <v>0.215</v>
      </c>
      <c r="H1895">
        <v>0.27279999999999999</v>
      </c>
      <c r="I1895">
        <v>0.67200000000000004</v>
      </c>
      <c r="J1895">
        <v>0.16500000000000001</v>
      </c>
      <c r="K1895">
        <v>0.45090000000000002</v>
      </c>
      <c r="L1895" s="67">
        <v>60301</v>
      </c>
      <c r="M1895">
        <v>418.9</v>
      </c>
      <c r="N1895">
        <v>1896</v>
      </c>
      <c r="O1895">
        <v>82.33</v>
      </c>
      <c r="P1895">
        <v>0.745</v>
      </c>
    </row>
    <row r="1896" spans="1:16" x14ac:dyDescent="0.3">
      <c r="A1896">
        <v>1894</v>
      </c>
      <c r="B1896" s="68">
        <v>148278875</v>
      </c>
      <c r="C1896" s="67">
        <v>10885720</v>
      </c>
      <c r="D1896" s="67">
        <v>95673660</v>
      </c>
      <c r="E1896" s="7">
        <v>1.1719999999999999</v>
      </c>
      <c r="F1896">
        <v>64.248999999999995</v>
      </c>
      <c r="G1896">
        <v>0.26800000000000002</v>
      </c>
      <c r="H1896">
        <v>0.26600000000000001</v>
      </c>
      <c r="I1896">
        <v>0.6</v>
      </c>
      <c r="J1896">
        <v>0.17899999999999999</v>
      </c>
      <c r="K1896">
        <v>0.42770000000000002</v>
      </c>
      <c r="L1896" s="67">
        <v>56432</v>
      </c>
      <c r="M1896">
        <v>198.3</v>
      </c>
      <c r="N1896">
        <v>2043</v>
      </c>
      <c r="O1896">
        <v>65.87</v>
      </c>
      <c r="P1896">
        <v>0.76800000000000002</v>
      </c>
    </row>
    <row r="1897" spans="1:16" x14ac:dyDescent="0.3">
      <c r="A1897">
        <v>1895</v>
      </c>
      <c r="B1897" s="68">
        <v>127860716</v>
      </c>
      <c r="C1897" s="67">
        <v>11372479</v>
      </c>
      <c r="D1897" s="67">
        <v>71517523</v>
      </c>
      <c r="E1897" s="7">
        <v>1.069</v>
      </c>
      <c r="F1897">
        <v>70.075000000000003</v>
      </c>
      <c r="G1897">
        <v>0.25800000000000001</v>
      </c>
      <c r="H1897">
        <v>0.22650000000000001</v>
      </c>
      <c r="I1897">
        <v>0.84199999999999997</v>
      </c>
      <c r="J1897">
        <v>0.15</v>
      </c>
      <c r="K1897">
        <v>0.70199999999999996</v>
      </c>
      <c r="L1897" s="67">
        <v>60606</v>
      </c>
      <c r="M1897">
        <v>148.4</v>
      </c>
      <c r="N1897">
        <v>1364</v>
      </c>
      <c r="O1897">
        <v>57.25</v>
      </c>
      <c r="P1897">
        <v>0.78500000000000003</v>
      </c>
    </row>
    <row r="1898" spans="1:16" x14ac:dyDescent="0.3">
      <c r="A1898">
        <v>1896</v>
      </c>
      <c r="B1898" s="68">
        <v>27657068</v>
      </c>
      <c r="C1898" s="67">
        <v>1827341</v>
      </c>
      <c r="D1898" s="67">
        <v>75823299</v>
      </c>
      <c r="E1898" s="7">
        <v>1.24</v>
      </c>
      <c r="F1898">
        <v>43.384</v>
      </c>
      <c r="G1898">
        <v>0.26700000000000002</v>
      </c>
      <c r="H1898">
        <v>0.1852</v>
      </c>
      <c r="I1898">
        <v>0.68100000000000005</v>
      </c>
      <c r="J1898">
        <v>0.156</v>
      </c>
      <c r="K1898">
        <v>0.35680000000000001</v>
      </c>
      <c r="L1898" s="67">
        <v>26490</v>
      </c>
      <c r="M1898">
        <v>131.30000000000001</v>
      </c>
      <c r="N1898">
        <v>1921</v>
      </c>
      <c r="O1898">
        <v>59.34</v>
      </c>
      <c r="P1898">
        <v>0.68600000000000005</v>
      </c>
    </row>
    <row r="1899" spans="1:16" x14ac:dyDescent="0.3">
      <c r="A1899">
        <v>1897</v>
      </c>
      <c r="B1899" s="68">
        <v>135453470</v>
      </c>
      <c r="C1899" s="67">
        <v>11069421</v>
      </c>
      <c r="D1899" s="67">
        <v>65040338</v>
      </c>
      <c r="E1899" s="7">
        <v>1.0780000000000001</v>
      </c>
      <c r="F1899">
        <v>42.267000000000003</v>
      </c>
      <c r="G1899">
        <v>0.47399999999999998</v>
      </c>
      <c r="H1899">
        <v>0.26440000000000002</v>
      </c>
      <c r="I1899">
        <v>0.70199999999999996</v>
      </c>
      <c r="J1899">
        <v>0.154</v>
      </c>
      <c r="K1899">
        <v>0.64380000000000004</v>
      </c>
      <c r="L1899" s="67">
        <v>74945</v>
      </c>
      <c r="M1899">
        <v>116.9</v>
      </c>
      <c r="N1899">
        <v>1688</v>
      </c>
      <c r="O1899">
        <v>49.46</v>
      </c>
      <c r="P1899">
        <v>0.77200000000000002</v>
      </c>
    </row>
    <row r="1900" spans="1:16" x14ac:dyDescent="0.3">
      <c r="A1900">
        <v>1898</v>
      </c>
      <c r="B1900" s="68">
        <v>219897425</v>
      </c>
      <c r="C1900" s="67">
        <v>16230701</v>
      </c>
      <c r="D1900" s="67">
        <v>78346980</v>
      </c>
      <c r="E1900" s="7">
        <v>1.466</v>
      </c>
      <c r="F1900">
        <v>36.698</v>
      </c>
      <c r="G1900">
        <v>0.34200000000000003</v>
      </c>
      <c r="H1900">
        <v>0.2974</v>
      </c>
      <c r="I1900">
        <v>0.70199999999999996</v>
      </c>
      <c r="J1900">
        <v>0.13800000000000001</v>
      </c>
      <c r="K1900">
        <v>0.69650000000000001</v>
      </c>
      <c r="L1900" s="67">
        <v>86229</v>
      </c>
      <c r="M1900">
        <v>320</v>
      </c>
      <c r="N1900">
        <v>1947</v>
      </c>
      <c r="O1900">
        <v>78.83</v>
      </c>
      <c r="P1900">
        <v>0.63500000000000001</v>
      </c>
    </row>
    <row r="1901" spans="1:16" x14ac:dyDescent="0.3">
      <c r="A1901">
        <v>1899</v>
      </c>
      <c r="B1901" s="68">
        <v>56212910</v>
      </c>
      <c r="C1901" s="67">
        <v>5894389</v>
      </c>
      <c r="D1901" s="67">
        <v>57943987</v>
      </c>
      <c r="E1901" s="7">
        <v>1.1779999999999999</v>
      </c>
      <c r="F1901">
        <v>35.584000000000003</v>
      </c>
      <c r="G1901">
        <v>0.246</v>
      </c>
      <c r="H1901">
        <v>0.24809999999999999</v>
      </c>
      <c r="I1901">
        <v>0.69399999999999995</v>
      </c>
      <c r="J1901">
        <v>0.16</v>
      </c>
      <c r="K1901">
        <v>0.42270000000000002</v>
      </c>
      <c r="L1901" s="67">
        <v>42207</v>
      </c>
      <c r="M1901">
        <v>197.7</v>
      </c>
      <c r="N1901">
        <v>2327</v>
      </c>
      <c r="O1901">
        <v>33.96</v>
      </c>
      <c r="P1901">
        <v>0.76900000000000002</v>
      </c>
    </row>
    <row r="1902" spans="1:16" x14ac:dyDescent="0.3">
      <c r="A1902">
        <v>1900</v>
      </c>
      <c r="B1902" s="68">
        <v>86749979</v>
      </c>
      <c r="C1902" s="67">
        <v>11705496</v>
      </c>
      <c r="D1902" s="67">
        <v>106763295</v>
      </c>
      <c r="E1902" s="7">
        <v>1.2629999999999999</v>
      </c>
      <c r="F1902">
        <v>60.256999999999998</v>
      </c>
      <c r="G1902">
        <v>0.375</v>
      </c>
      <c r="H1902">
        <v>0.1719</v>
      </c>
      <c r="I1902">
        <v>0.622</v>
      </c>
      <c r="J1902">
        <v>0.17799999999999999</v>
      </c>
      <c r="K1902">
        <v>0.78510000000000002</v>
      </c>
      <c r="L1902" s="67">
        <v>41385</v>
      </c>
      <c r="M1902">
        <v>155.9</v>
      </c>
      <c r="N1902">
        <v>2282</v>
      </c>
      <c r="O1902">
        <v>68.63</v>
      </c>
      <c r="P1902">
        <v>0.59499999999999997</v>
      </c>
    </row>
    <row r="1903" spans="1:16" x14ac:dyDescent="0.3">
      <c r="A1903">
        <v>1901</v>
      </c>
      <c r="B1903" s="68">
        <v>86871928</v>
      </c>
      <c r="C1903" s="67">
        <v>9274976</v>
      </c>
      <c r="D1903" s="67">
        <v>87215481</v>
      </c>
      <c r="E1903" s="7">
        <v>1.224</v>
      </c>
      <c r="F1903">
        <v>44.04</v>
      </c>
      <c r="G1903">
        <v>0.38500000000000001</v>
      </c>
      <c r="H1903">
        <v>0.28570000000000001</v>
      </c>
      <c r="I1903">
        <v>0.51400000000000001</v>
      </c>
      <c r="J1903">
        <v>0.223</v>
      </c>
      <c r="K1903">
        <v>0.37369999999999998</v>
      </c>
      <c r="L1903" s="67">
        <v>66165</v>
      </c>
      <c r="M1903">
        <v>132.5</v>
      </c>
      <c r="N1903">
        <v>1513</v>
      </c>
      <c r="O1903">
        <v>79.25</v>
      </c>
      <c r="P1903">
        <v>0.58399999999999996</v>
      </c>
    </row>
    <row r="1904" spans="1:16" x14ac:dyDescent="0.3">
      <c r="A1904">
        <v>1902</v>
      </c>
      <c r="B1904" s="68">
        <v>343899224</v>
      </c>
      <c r="C1904" s="67">
        <v>5208757</v>
      </c>
      <c r="D1904" s="67">
        <v>55956497</v>
      </c>
      <c r="E1904" s="7">
        <v>1.1659999999999999</v>
      </c>
      <c r="F1904">
        <v>59.061999999999998</v>
      </c>
      <c r="G1904">
        <v>0.502</v>
      </c>
      <c r="H1904">
        <v>0.19919999999999999</v>
      </c>
      <c r="I1904">
        <v>0.80300000000000005</v>
      </c>
      <c r="J1904">
        <v>0.158</v>
      </c>
      <c r="K1904">
        <v>0.4672</v>
      </c>
      <c r="L1904" s="67">
        <v>102478</v>
      </c>
      <c r="M1904">
        <v>145.5</v>
      </c>
      <c r="N1904">
        <v>1195</v>
      </c>
      <c r="O1904">
        <v>55.48</v>
      </c>
      <c r="P1904">
        <v>0.77700000000000002</v>
      </c>
    </row>
    <row r="1905" spans="1:16" x14ac:dyDescent="0.3">
      <c r="A1905">
        <v>1903</v>
      </c>
      <c r="B1905" s="68">
        <v>114535198</v>
      </c>
      <c r="C1905" s="67">
        <v>12536180</v>
      </c>
      <c r="D1905" s="67">
        <v>123926612</v>
      </c>
      <c r="E1905" s="7">
        <v>1.159</v>
      </c>
      <c r="F1905">
        <v>37.972999999999999</v>
      </c>
      <c r="G1905">
        <v>0.46300000000000002</v>
      </c>
      <c r="H1905">
        <v>0.2349</v>
      </c>
      <c r="I1905">
        <v>0.69</v>
      </c>
      <c r="J1905">
        <v>0.17299999999999999</v>
      </c>
      <c r="K1905">
        <v>0.46600000000000003</v>
      </c>
      <c r="L1905" s="67">
        <v>51548</v>
      </c>
      <c r="M1905">
        <v>183.4</v>
      </c>
      <c r="N1905">
        <v>2788</v>
      </c>
      <c r="O1905">
        <v>55.75</v>
      </c>
      <c r="P1905">
        <v>0.69</v>
      </c>
    </row>
    <row r="1906" spans="1:16" x14ac:dyDescent="0.3">
      <c r="A1906">
        <v>1904</v>
      </c>
      <c r="B1906" s="68">
        <v>102873819</v>
      </c>
      <c r="C1906" s="67">
        <v>11336021</v>
      </c>
      <c r="D1906" s="67">
        <v>77991192</v>
      </c>
      <c r="E1906" s="7">
        <v>1.363</v>
      </c>
      <c r="F1906">
        <v>54.954999999999998</v>
      </c>
      <c r="G1906">
        <v>0.49099999999999999</v>
      </c>
      <c r="H1906">
        <v>0.23719999999999999</v>
      </c>
      <c r="I1906">
        <v>0.68700000000000006</v>
      </c>
      <c r="J1906">
        <v>0.17199999999999999</v>
      </c>
      <c r="K1906">
        <v>0.61280000000000001</v>
      </c>
      <c r="L1906" s="67">
        <v>51137</v>
      </c>
      <c r="M1906">
        <v>142.19999999999999</v>
      </c>
      <c r="N1906">
        <v>1725</v>
      </c>
      <c r="O1906">
        <v>67.12</v>
      </c>
      <c r="P1906">
        <v>0.52500000000000002</v>
      </c>
    </row>
    <row r="1907" spans="1:16" x14ac:dyDescent="0.3">
      <c r="A1907">
        <v>1905</v>
      </c>
      <c r="B1907" s="68">
        <v>230852374</v>
      </c>
      <c r="C1907" s="67">
        <v>5990657</v>
      </c>
      <c r="D1907" s="67">
        <v>120590964</v>
      </c>
      <c r="E1907" s="7">
        <v>1.1379999999999999</v>
      </c>
      <c r="F1907">
        <v>46.000999999999998</v>
      </c>
      <c r="G1907">
        <v>0.42199999999999999</v>
      </c>
      <c r="H1907">
        <v>0.1618</v>
      </c>
      <c r="I1907">
        <v>0.76400000000000001</v>
      </c>
      <c r="J1907">
        <v>0.16800000000000001</v>
      </c>
      <c r="K1907">
        <v>0.30709999999999998</v>
      </c>
      <c r="L1907" s="67">
        <v>37992</v>
      </c>
      <c r="M1907">
        <v>458.7</v>
      </c>
      <c r="N1907">
        <v>2012</v>
      </c>
      <c r="O1907">
        <v>68.349999999999994</v>
      </c>
      <c r="P1907">
        <v>0.68200000000000005</v>
      </c>
    </row>
    <row r="1908" spans="1:16" x14ac:dyDescent="0.3">
      <c r="A1908">
        <v>1906</v>
      </c>
      <c r="B1908" s="68">
        <v>297277243</v>
      </c>
      <c r="C1908" s="67">
        <v>14276500</v>
      </c>
      <c r="D1908" s="67">
        <v>87503279</v>
      </c>
      <c r="E1908" s="7">
        <v>1.1220000000000001</v>
      </c>
      <c r="F1908">
        <v>55.792999999999999</v>
      </c>
      <c r="G1908">
        <v>0.6</v>
      </c>
      <c r="H1908">
        <v>0.31359999999999999</v>
      </c>
      <c r="I1908">
        <v>0.63700000000000001</v>
      </c>
      <c r="J1908">
        <v>0.14299999999999999</v>
      </c>
      <c r="K1908">
        <v>0.5202</v>
      </c>
      <c r="L1908" s="67">
        <v>43897</v>
      </c>
      <c r="M1908">
        <v>366.7</v>
      </c>
      <c r="N1908">
        <v>1953</v>
      </c>
      <c r="O1908">
        <v>71.06</v>
      </c>
      <c r="P1908">
        <v>0.55200000000000005</v>
      </c>
    </row>
    <row r="1909" spans="1:16" x14ac:dyDescent="0.3">
      <c r="A1909">
        <v>1907</v>
      </c>
      <c r="B1909" s="68">
        <v>159009016</v>
      </c>
      <c r="C1909" s="67">
        <v>10036852</v>
      </c>
      <c r="D1909" s="67">
        <v>92358602</v>
      </c>
      <c r="E1909" s="7">
        <v>1.331</v>
      </c>
      <c r="F1909">
        <v>50.363</v>
      </c>
      <c r="G1909">
        <v>0.55000000000000004</v>
      </c>
      <c r="H1909">
        <v>0.215</v>
      </c>
      <c r="I1909">
        <v>0.57899999999999996</v>
      </c>
      <c r="J1909">
        <v>0.21299999999999999</v>
      </c>
      <c r="K1909">
        <v>0.50539999999999996</v>
      </c>
      <c r="L1909" s="67">
        <v>48404</v>
      </c>
      <c r="M1909">
        <v>162.1</v>
      </c>
      <c r="N1909">
        <v>2059</v>
      </c>
      <c r="O1909">
        <v>62.39</v>
      </c>
      <c r="P1909">
        <v>0.73199999999999998</v>
      </c>
    </row>
    <row r="1910" spans="1:16" x14ac:dyDescent="0.3">
      <c r="A1910">
        <v>1908</v>
      </c>
      <c r="B1910" s="68">
        <v>81219319</v>
      </c>
      <c r="C1910" s="67">
        <v>3687870</v>
      </c>
      <c r="D1910" s="67">
        <v>71583759</v>
      </c>
      <c r="E1910" s="7">
        <v>1.1859999999999999</v>
      </c>
      <c r="F1910">
        <v>84.784000000000006</v>
      </c>
      <c r="G1910">
        <v>0.23400000000000001</v>
      </c>
      <c r="H1910">
        <v>0.13519999999999999</v>
      </c>
      <c r="I1910">
        <v>0.72899999999999998</v>
      </c>
      <c r="J1910">
        <v>0.17799999999999999</v>
      </c>
      <c r="K1910">
        <v>0.38109999999999999</v>
      </c>
      <c r="L1910" s="67">
        <v>35018</v>
      </c>
      <c r="M1910">
        <v>163.30000000000001</v>
      </c>
      <c r="N1910">
        <v>1382</v>
      </c>
      <c r="O1910">
        <v>61.15</v>
      </c>
      <c r="P1910">
        <v>0.71599999999999997</v>
      </c>
    </row>
    <row r="1911" spans="1:16" x14ac:dyDescent="0.3">
      <c r="A1911">
        <v>1909</v>
      </c>
      <c r="B1911" s="68">
        <v>128620493</v>
      </c>
      <c r="C1911" s="67">
        <v>10460862</v>
      </c>
      <c r="D1911" s="67">
        <v>132760693</v>
      </c>
      <c r="E1911" s="7">
        <v>1.137</v>
      </c>
      <c r="F1911">
        <v>46.319000000000003</v>
      </c>
      <c r="G1911">
        <v>0.41099999999999998</v>
      </c>
      <c r="H1911">
        <v>0.30890000000000001</v>
      </c>
      <c r="I1911">
        <v>0.78</v>
      </c>
      <c r="J1911">
        <v>0.17599999999999999</v>
      </c>
      <c r="K1911">
        <v>0.26329999999999998</v>
      </c>
      <c r="L1911" s="67">
        <v>61271</v>
      </c>
      <c r="M1911">
        <v>164.7</v>
      </c>
      <c r="N1911">
        <v>1920</v>
      </c>
      <c r="O1911">
        <v>73.78</v>
      </c>
      <c r="P1911">
        <v>0.67</v>
      </c>
    </row>
    <row r="1912" spans="1:16" x14ac:dyDescent="0.3">
      <c r="A1912">
        <v>1910</v>
      </c>
      <c r="B1912" s="68">
        <v>121586762</v>
      </c>
      <c r="C1912" s="67">
        <v>17740852</v>
      </c>
      <c r="D1912" s="67">
        <v>97101045</v>
      </c>
      <c r="E1912" s="7">
        <v>1.0980000000000001</v>
      </c>
      <c r="F1912">
        <v>41.634</v>
      </c>
      <c r="G1912">
        <v>0.29599999999999999</v>
      </c>
      <c r="H1912">
        <v>0.31859999999999999</v>
      </c>
      <c r="I1912">
        <v>0.79500000000000004</v>
      </c>
      <c r="J1912">
        <v>0.186</v>
      </c>
      <c r="K1912">
        <v>0.57350000000000001</v>
      </c>
      <c r="L1912" s="67">
        <v>45511</v>
      </c>
      <c r="M1912">
        <v>297.2</v>
      </c>
      <c r="N1912">
        <v>1594</v>
      </c>
      <c r="O1912">
        <v>58.37</v>
      </c>
      <c r="P1912">
        <v>0.72899999999999998</v>
      </c>
    </row>
    <row r="1913" spans="1:16" x14ac:dyDescent="0.3">
      <c r="A1913">
        <v>1911</v>
      </c>
      <c r="B1913" s="68">
        <v>124147720</v>
      </c>
      <c r="C1913" s="67">
        <v>5405436</v>
      </c>
      <c r="D1913" s="67">
        <v>78500611</v>
      </c>
      <c r="E1913" s="7">
        <v>1.22</v>
      </c>
      <c r="F1913">
        <v>73.858000000000004</v>
      </c>
      <c r="G1913">
        <v>0.25600000000000001</v>
      </c>
      <c r="H1913">
        <v>0.19400000000000001</v>
      </c>
      <c r="I1913">
        <v>0.621</v>
      </c>
      <c r="J1913">
        <v>0.17499999999999999</v>
      </c>
      <c r="K1913">
        <v>0.35489999999999999</v>
      </c>
      <c r="L1913" s="67">
        <v>45706</v>
      </c>
      <c r="M1913">
        <v>199.4</v>
      </c>
      <c r="N1913">
        <v>1418</v>
      </c>
      <c r="O1913">
        <v>80.06</v>
      </c>
      <c r="P1913">
        <v>0.72099999999999997</v>
      </c>
    </row>
    <row r="1914" spans="1:16" x14ac:dyDescent="0.3">
      <c r="A1914">
        <v>1912</v>
      </c>
      <c r="B1914" s="68">
        <v>51009120</v>
      </c>
      <c r="C1914" s="67">
        <v>3815843</v>
      </c>
      <c r="D1914" s="67">
        <v>54423983</v>
      </c>
      <c r="E1914" s="7">
        <v>1.155</v>
      </c>
      <c r="F1914">
        <v>42.482999999999997</v>
      </c>
      <c r="G1914">
        <v>0.40300000000000002</v>
      </c>
      <c r="H1914">
        <v>0.17680000000000001</v>
      </c>
      <c r="I1914">
        <v>0.68700000000000006</v>
      </c>
      <c r="J1914">
        <v>0.188</v>
      </c>
      <c r="K1914">
        <v>0.42320000000000002</v>
      </c>
      <c r="L1914" s="67">
        <v>21285</v>
      </c>
      <c r="M1914">
        <v>230.4</v>
      </c>
      <c r="N1914">
        <v>1935</v>
      </c>
      <c r="O1914">
        <v>32.32</v>
      </c>
      <c r="P1914">
        <v>0.60799999999999998</v>
      </c>
    </row>
    <row r="1915" spans="1:16" x14ac:dyDescent="0.3">
      <c r="A1915">
        <v>1913</v>
      </c>
      <c r="B1915" s="68">
        <v>36282842</v>
      </c>
      <c r="C1915" s="67">
        <v>2279109</v>
      </c>
      <c r="D1915" s="67">
        <v>91085165</v>
      </c>
      <c r="E1915" s="7">
        <v>1.1060000000000001</v>
      </c>
      <c r="F1915">
        <v>44.018000000000001</v>
      </c>
      <c r="G1915">
        <v>0.24199999999999999</v>
      </c>
      <c r="H1915">
        <v>0.14330000000000001</v>
      </c>
      <c r="I1915">
        <v>0.77600000000000002</v>
      </c>
      <c r="J1915">
        <v>0.13900000000000001</v>
      </c>
      <c r="K1915">
        <v>0.43819999999999998</v>
      </c>
      <c r="L1915" s="67">
        <v>45582</v>
      </c>
      <c r="M1915">
        <v>108.7</v>
      </c>
      <c r="N1915">
        <v>1556</v>
      </c>
      <c r="O1915">
        <v>77.5</v>
      </c>
      <c r="P1915">
        <v>0.68700000000000006</v>
      </c>
    </row>
    <row r="1916" spans="1:16" x14ac:dyDescent="0.3">
      <c r="A1916">
        <v>1914</v>
      </c>
      <c r="B1916" s="68">
        <v>24076379</v>
      </c>
      <c r="C1916" s="67">
        <v>3392458</v>
      </c>
      <c r="D1916" s="67">
        <v>64058318</v>
      </c>
      <c r="E1916" s="7">
        <v>1.083</v>
      </c>
      <c r="F1916">
        <v>40.576000000000001</v>
      </c>
      <c r="G1916">
        <v>0.223</v>
      </c>
      <c r="H1916">
        <v>0.23050000000000001</v>
      </c>
      <c r="I1916">
        <v>0.70799999999999996</v>
      </c>
      <c r="J1916">
        <v>0.13</v>
      </c>
      <c r="K1916">
        <v>0.61140000000000005</v>
      </c>
      <c r="L1916" s="67">
        <v>31621</v>
      </c>
      <c r="M1916">
        <v>112.3</v>
      </c>
      <c r="N1916">
        <v>1588</v>
      </c>
      <c r="O1916">
        <v>61.46</v>
      </c>
      <c r="P1916">
        <v>0.749</v>
      </c>
    </row>
    <row r="1917" spans="1:16" x14ac:dyDescent="0.3">
      <c r="A1917">
        <v>1915</v>
      </c>
      <c r="B1917" s="68">
        <v>121028129</v>
      </c>
      <c r="C1917" s="67">
        <v>6741897</v>
      </c>
      <c r="D1917" s="67">
        <v>32158504</v>
      </c>
      <c r="E1917" s="7">
        <v>1.2090000000000001</v>
      </c>
      <c r="F1917">
        <v>37.375</v>
      </c>
      <c r="G1917">
        <v>0.32</v>
      </c>
      <c r="H1917">
        <v>0.31590000000000001</v>
      </c>
      <c r="I1917">
        <v>0.51500000000000001</v>
      </c>
      <c r="J1917">
        <v>0.13800000000000001</v>
      </c>
      <c r="K1917">
        <v>0.66369999999999996</v>
      </c>
      <c r="L1917" s="67">
        <v>58048</v>
      </c>
      <c r="M1917">
        <v>287.8</v>
      </c>
      <c r="N1917">
        <v>1824</v>
      </c>
      <c r="O1917">
        <v>38.770000000000003</v>
      </c>
      <c r="P1917">
        <v>0.60599999999999998</v>
      </c>
    </row>
    <row r="1918" spans="1:16" x14ac:dyDescent="0.3">
      <c r="A1918">
        <v>1916</v>
      </c>
      <c r="B1918" s="68">
        <v>93075040</v>
      </c>
      <c r="C1918" s="67">
        <v>8607256</v>
      </c>
      <c r="D1918" s="67">
        <v>135223837</v>
      </c>
      <c r="E1918" s="7">
        <v>1.1539999999999999</v>
      </c>
      <c r="F1918">
        <v>46.17</v>
      </c>
      <c r="G1918">
        <v>0.318</v>
      </c>
      <c r="H1918">
        <v>0.12479999999999999</v>
      </c>
      <c r="I1918">
        <v>0.82099999999999995</v>
      </c>
      <c r="J1918">
        <v>0.193</v>
      </c>
      <c r="K1918">
        <v>0.74080000000000001</v>
      </c>
      <c r="L1918" s="67">
        <v>67955</v>
      </c>
      <c r="M1918">
        <v>146.30000000000001</v>
      </c>
      <c r="N1918">
        <v>1618</v>
      </c>
      <c r="O1918">
        <v>78.62</v>
      </c>
      <c r="P1918">
        <v>0.63700000000000001</v>
      </c>
    </row>
    <row r="1919" spans="1:16" x14ac:dyDescent="0.3">
      <c r="A1919">
        <v>1917</v>
      </c>
      <c r="B1919" s="68">
        <v>26793329</v>
      </c>
      <c r="C1919" s="67">
        <v>1327702</v>
      </c>
      <c r="D1919" s="67">
        <v>69499452</v>
      </c>
      <c r="E1919" s="7">
        <v>1.1879999999999999</v>
      </c>
      <c r="F1919">
        <v>33.393999999999998</v>
      </c>
      <c r="G1919">
        <v>0.27300000000000002</v>
      </c>
      <c r="H1919">
        <v>0.14810000000000001</v>
      </c>
      <c r="I1919">
        <v>0.78500000000000003</v>
      </c>
      <c r="J1919">
        <v>0.14000000000000001</v>
      </c>
      <c r="K1919">
        <v>0.3347</v>
      </c>
      <c r="L1919" s="67">
        <v>29988</v>
      </c>
      <c r="M1919">
        <v>124.9</v>
      </c>
      <c r="N1919">
        <v>2069</v>
      </c>
      <c r="O1919">
        <v>46.89</v>
      </c>
      <c r="P1919">
        <v>0.78600000000000003</v>
      </c>
    </row>
    <row r="1920" spans="1:16" x14ac:dyDescent="0.3">
      <c r="A1920">
        <v>1918</v>
      </c>
      <c r="B1920" s="68">
        <v>36639199</v>
      </c>
      <c r="C1920" s="67">
        <v>2949543</v>
      </c>
      <c r="D1920" s="67">
        <v>102549516</v>
      </c>
      <c r="E1920" s="7">
        <v>1.081</v>
      </c>
      <c r="F1920">
        <v>33.911999999999999</v>
      </c>
      <c r="G1920">
        <v>0.28899999999999998</v>
      </c>
      <c r="H1920">
        <v>0.2059</v>
      </c>
      <c r="I1920">
        <v>0.82599999999999996</v>
      </c>
      <c r="J1920">
        <v>0.26700000000000002</v>
      </c>
      <c r="K1920">
        <v>0.39090000000000003</v>
      </c>
      <c r="L1920" s="67">
        <v>65339</v>
      </c>
      <c r="M1920">
        <v>93.4</v>
      </c>
      <c r="N1920">
        <v>1790</v>
      </c>
      <c r="O1920">
        <v>36.14</v>
      </c>
      <c r="P1920">
        <v>0.61199999999999999</v>
      </c>
    </row>
    <row r="1921" spans="1:16" x14ac:dyDescent="0.3">
      <c r="A1921">
        <v>1919</v>
      </c>
      <c r="B1921" s="68">
        <v>137522264</v>
      </c>
      <c r="C1921" s="67">
        <v>11920379</v>
      </c>
      <c r="D1921" s="67">
        <v>103043506</v>
      </c>
      <c r="E1921" s="7">
        <v>1.147</v>
      </c>
      <c r="F1921">
        <v>47.341000000000001</v>
      </c>
      <c r="G1921">
        <v>0.29099999999999998</v>
      </c>
      <c r="H1921">
        <v>0.20799999999999999</v>
      </c>
      <c r="I1921">
        <v>0.68100000000000005</v>
      </c>
      <c r="J1921">
        <v>0.17699999999999999</v>
      </c>
      <c r="K1921">
        <v>0.55620000000000003</v>
      </c>
      <c r="L1921" s="67">
        <v>83166</v>
      </c>
      <c r="M1921">
        <v>157.69999999999999</v>
      </c>
      <c r="N1921">
        <v>2642</v>
      </c>
      <c r="O1921">
        <v>47.72</v>
      </c>
      <c r="P1921">
        <v>0.76200000000000001</v>
      </c>
    </row>
    <row r="1922" spans="1:16" x14ac:dyDescent="0.3">
      <c r="A1922">
        <v>1920</v>
      </c>
      <c r="B1922" s="68">
        <v>182077620</v>
      </c>
      <c r="C1922" s="67">
        <v>11518016</v>
      </c>
      <c r="D1922" s="67">
        <v>73870826</v>
      </c>
      <c r="E1922" s="7">
        <v>1.111</v>
      </c>
      <c r="F1922">
        <v>79.394999999999996</v>
      </c>
      <c r="G1922">
        <v>0.47699999999999998</v>
      </c>
      <c r="H1922">
        <v>0.2722</v>
      </c>
      <c r="I1922">
        <v>0.68700000000000006</v>
      </c>
      <c r="J1922">
        <v>0.13600000000000001</v>
      </c>
      <c r="K1922">
        <v>0.57279999999999998</v>
      </c>
      <c r="L1922" s="67">
        <v>35877</v>
      </c>
      <c r="M1922">
        <v>211</v>
      </c>
      <c r="N1922">
        <v>1486</v>
      </c>
      <c r="O1922">
        <v>76.34</v>
      </c>
      <c r="P1922">
        <v>0.63500000000000001</v>
      </c>
    </row>
    <row r="1923" spans="1:16" x14ac:dyDescent="0.3">
      <c r="A1923">
        <v>1921</v>
      </c>
      <c r="B1923" s="68">
        <v>26280983</v>
      </c>
      <c r="C1923" s="67">
        <v>1631418</v>
      </c>
      <c r="D1923" s="67">
        <v>54172698</v>
      </c>
      <c r="E1923" s="7">
        <v>1.232</v>
      </c>
      <c r="F1923">
        <v>44.551000000000002</v>
      </c>
      <c r="G1923">
        <v>0.224</v>
      </c>
      <c r="H1923">
        <v>0.14030000000000001</v>
      </c>
      <c r="I1923">
        <v>0.73699999999999999</v>
      </c>
      <c r="J1923">
        <v>0.13300000000000001</v>
      </c>
      <c r="K1923">
        <v>0.44240000000000002</v>
      </c>
      <c r="L1923" s="67">
        <v>38317</v>
      </c>
      <c r="M1923">
        <v>106.8</v>
      </c>
      <c r="N1923">
        <v>1514</v>
      </c>
      <c r="O1923">
        <v>58.07</v>
      </c>
      <c r="P1923">
        <v>0.64500000000000002</v>
      </c>
    </row>
    <row r="1924" spans="1:16" x14ac:dyDescent="0.3">
      <c r="A1924">
        <v>1922</v>
      </c>
      <c r="B1924" s="68">
        <v>65026449</v>
      </c>
      <c r="C1924" s="67">
        <v>8874015</v>
      </c>
      <c r="D1924" s="67">
        <v>58102189</v>
      </c>
      <c r="E1924" s="7">
        <v>1.238</v>
      </c>
      <c r="F1924">
        <v>40.130000000000003</v>
      </c>
      <c r="G1924">
        <v>0.32600000000000001</v>
      </c>
      <c r="H1924">
        <v>0.3468</v>
      </c>
      <c r="I1924">
        <v>0.70199999999999996</v>
      </c>
      <c r="J1924">
        <v>0.16700000000000001</v>
      </c>
      <c r="K1924">
        <v>0.44040000000000001</v>
      </c>
      <c r="L1924" s="67">
        <v>50518</v>
      </c>
      <c r="M1924">
        <v>150</v>
      </c>
      <c r="N1924">
        <v>1447</v>
      </c>
      <c r="O1924">
        <v>54.5</v>
      </c>
      <c r="P1924">
        <v>0.65600000000000003</v>
      </c>
    </row>
    <row r="1925" spans="1:16" x14ac:dyDescent="0.3">
      <c r="A1925">
        <v>1923</v>
      </c>
      <c r="B1925" s="68">
        <v>182786894</v>
      </c>
      <c r="C1925" s="67">
        <v>11605947</v>
      </c>
      <c r="D1925" s="67">
        <v>130622202</v>
      </c>
      <c r="E1925" s="7">
        <v>1.137</v>
      </c>
      <c r="F1925">
        <v>89.686999999999998</v>
      </c>
      <c r="G1925">
        <v>0.57799999999999996</v>
      </c>
      <c r="H1925">
        <v>0.21970000000000001</v>
      </c>
      <c r="I1925">
        <v>0.56699999999999995</v>
      </c>
      <c r="J1925">
        <v>0.18</v>
      </c>
      <c r="K1925">
        <v>0.40439999999999998</v>
      </c>
      <c r="L1925" s="67">
        <v>33589</v>
      </c>
      <c r="M1925">
        <v>144.9</v>
      </c>
      <c r="N1925">
        <v>3247</v>
      </c>
      <c r="O1925">
        <v>57.66</v>
      </c>
      <c r="P1925">
        <v>0.72399999999999998</v>
      </c>
    </row>
    <row r="1926" spans="1:16" x14ac:dyDescent="0.3">
      <c r="A1926">
        <v>1924</v>
      </c>
      <c r="B1926" s="68">
        <v>72575744</v>
      </c>
      <c r="C1926" s="67">
        <v>9383614</v>
      </c>
      <c r="D1926" s="67">
        <v>106399009</v>
      </c>
      <c r="E1926" s="7">
        <v>1.0720000000000001</v>
      </c>
      <c r="F1926">
        <v>35.433999999999997</v>
      </c>
      <c r="G1926">
        <v>0.41499999999999998</v>
      </c>
      <c r="H1926">
        <v>0.2387</v>
      </c>
      <c r="I1926">
        <v>0.628</v>
      </c>
      <c r="J1926">
        <v>0.2</v>
      </c>
      <c r="K1926">
        <v>0.54159999999999997</v>
      </c>
      <c r="L1926" s="67">
        <v>78223</v>
      </c>
      <c r="M1926">
        <v>98.4</v>
      </c>
      <c r="N1926">
        <v>2277</v>
      </c>
      <c r="O1926">
        <v>51.38</v>
      </c>
      <c r="P1926">
        <v>0.64100000000000001</v>
      </c>
    </row>
    <row r="1927" spans="1:16" x14ac:dyDescent="0.3">
      <c r="A1927">
        <v>1925</v>
      </c>
      <c r="B1927" s="68">
        <v>93851818</v>
      </c>
      <c r="C1927" s="67">
        <v>6525118</v>
      </c>
      <c r="D1927" s="67">
        <v>105202213</v>
      </c>
      <c r="E1927" s="7">
        <v>1.159</v>
      </c>
      <c r="F1927">
        <v>35.981999999999999</v>
      </c>
      <c r="G1927">
        <v>0.246</v>
      </c>
      <c r="H1927">
        <v>0.13109999999999999</v>
      </c>
      <c r="I1927">
        <v>0.76700000000000002</v>
      </c>
      <c r="J1927">
        <v>0.182</v>
      </c>
      <c r="K1927">
        <v>0.53029999999999999</v>
      </c>
      <c r="L1927" s="67">
        <v>48369</v>
      </c>
      <c r="M1927">
        <v>307.89999999999998</v>
      </c>
      <c r="N1927">
        <v>1754</v>
      </c>
      <c r="O1927">
        <v>64.23</v>
      </c>
      <c r="P1927">
        <v>0.71199999999999997</v>
      </c>
    </row>
    <row r="1928" spans="1:16" x14ac:dyDescent="0.3">
      <c r="A1928">
        <v>1926</v>
      </c>
      <c r="B1928" s="68">
        <v>497108468</v>
      </c>
      <c r="C1928" s="67">
        <v>6982201</v>
      </c>
      <c r="D1928" s="67">
        <v>175971521</v>
      </c>
      <c r="E1928" s="7">
        <v>1.3120000000000001</v>
      </c>
      <c r="F1928">
        <v>54.886000000000003</v>
      </c>
      <c r="G1928">
        <v>0.51800000000000002</v>
      </c>
      <c r="H1928">
        <v>9.8199999999999996E-2</v>
      </c>
      <c r="I1928">
        <v>0.78800000000000003</v>
      </c>
      <c r="J1928">
        <v>0.22</v>
      </c>
      <c r="K1928">
        <v>0.40389999999999998</v>
      </c>
      <c r="L1928" s="67">
        <v>61067</v>
      </c>
      <c r="M1928">
        <v>422.6</v>
      </c>
      <c r="N1928">
        <v>2793</v>
      </c>
      <c r="O1928">
        <v>61.37</v>
      </c>
      <c r="P1928">
        <v>0.67700000000000005</v>
      </c>
    </row>
    <row r="1929" spans="1:16" x14ac:dyDescent="0.3">
      <c r="A1929">
        <v>1927</v>
      </c>
      <c r="B1929" s="68">
        <v>315359686</v>
      </c>
      <c r="C1929" s="67">
        <v>12029664</v>
      </c>
      <c r="D1929" s="67">
        <v>76963943</v>
      </c>
      <c r="E1929" s="7">
        <v>1.359</v>
      </c>
      <c r="F1929">
        <v>69.866</v>
      </c>
      <c r="G1929">
        <v>0.36199999999999999</v>
      </c>
      <c r="H1929">
        <v>0.24</v>
      </c>
      <c r="I1929">
        <v>0.49099999999999999</v>
      </c>
      <c r="J1929">
        <v>0.215</v>
      </c>
      <c r="K1929">
        <v>0.6512</v>
      </c>
      <c r="L1929" s="67">
        <v>111281</v>
      </c>
      <c r="M1929">
        <v>163.9</v>
      </c>
      <c r="N1929">
        <v>1621</v>
      </c>
      <c r="O1929">
        <v>79.02</v>
      </c>
      <c r="P1929">
        <v>0.68300000000000005</v>
      </c>
    </row>
    <row r="1930" spans="1:16" x14ac:dyDescent="0.3">
      <c r="A1930">
        <v>1928</v>
      </c>
      <c r="B1930" s="68">
        <v>73572681</v>
      </c>
      <c r="C1930" s="67">
        <v>5955760</v>
      </c>
      <c r="D1930" s="67">
        <v>83634663</v>
      </c>
      <c r="E1930" s="7">
        <v>1.165</v>
      </c>
      <c r="F1930">
        <v>37.417999999999999</v>
      </c>
      <c r="G1930">
        <v>0.38400000000000001</v>
      </c>
      <c r="H1930">
        <v>0.16</v>
      </c>
      <c r="I1930">
        <v>0.64600000000000002</v>
      </c>
      <c r="J1930">
        <v>0.19600000000000001</v>
      </c>
      <c r="K1930">
        <v>0.50580000000000003</v>
      </c>
      <c r="L1930" s="67">
        <v>79813</v>
      </c>
      <c r="M1930">
        <v>109.6</v>
      </c>
      <c r="N1930">
        <v>1589</v>
      </c>
      <c r="O1930">
        <v>62.43</v>
      </c>
      <c r="P1930">
        <v>0.58499999999999996</v>
      </c>
    </row>
    <row r="1931" spans="1:16" x14ac:dyDescent="0.3">
      <c r="A1931">
        <v>1929</v>
      </c>
      <c r="B1931" s="68">
        <v>46797011</v>
      </c>
      <c r="C1931" s="67">
        <v>5913503</v>
      </c>
      <c r="D1931" s="67">
        <v>58576520</v>
      </c>
      <c r="E1931" s="7">
        <v>1.397</v>
      </c>
      <c r="F1931">
        <v>36.061999999999998</v>
      </c>
      <c r="G1931">
        <v>0.27700000000000002</v>
      </c>
      <c r="H1931">
        <v>0.24990000000000001</v>
      </c>
      <c r="I1931">
        <v>0.59299999999999997</v>
      </c>
      <c r="J1931">
        <v>0.152</v>
      </c>
      <c r="K1931">
        <v>0.50580000000000003</v>
      </c>
      <c r="L1931" s="67">
        <v>25696</v>
      </c>
      <c r="M1931">
        <v>315.60000000000002</v>
      </c>
      <c r="N1931">
        <v>1539</v>
      </c>
      <c r="O1931">
        <v>75.87</v>
      </c>
      <c r="P1931">
        <v>0.57799999999999996</v>
      </c>
    </row>
    <row r="1932" spans="1:16" x14ac:dyDescent="0.3">
      <c r="A1932">
        <v>1930</v>
      </c>
      <c r="B1932" s="68">
        <v>38526861</v>
      </c>
      <c r="C1932" s="67">
        <v>5359358</v>
      </c>
      <c r="D1932" s="67">
        <v>146001409</v>
      </c>
      <c r="E1932" s="7">
        <v>1.1839999999999999</v>
      </c>
      <c r="F1932">
        <v>49.287999999999997</v>
      </c>
      <c r="G1932">
        <v>0.25900000000000001</v>
      </c>
      <c r="H1932">
        <v>0.218</v>
      </c>
      <c r="I1932">
        <v>0.71899999999999997</v>
      </c>
      <c r="J1932">
        <v>0.182</v>
      </c>
      <c r="K1932">
        <v>0.63819999999999999</v>
      </c>
      <c r="L1932" s="67">
        <v>35633</v>
      </c>
      <c r="M1932">
        <v>129.19999999999999</v>
      </c>
      <c r="N1932">
        <v>1912</v>
      </c>
      <c r="O1932">
        <v>89.25</v>
      </c>
      <c r="P1932">
        <v>0.65500000000000003</v>
      </c>
    </row>
    <row r="1933" spans="1:16" x14ac:dyDescent="0.3">
      <c r="A1933">
        <v>1931</v>
      </c>
      <c r="B1933" s="68">
        <v>94223540</v>
      </c>
      <c r="C1933" s="67">
        <v>11570144</v>
      </c>
      <c r="D1933" s="67">
        <v>102272052</v>
      </c>
      <c r="E1933" s="7">
        <v>1.095</v>
      </c>
      <c r="F1933">
        <v>41.960999999999999</v>
      </c>
      <c r="G1933">
        <v>0.42399999999999999</v>
      </c>
      <c r="H1933">
        <v>0.22670000000000001</v>
      </c>
      <c r="I1933">
        <v>0.76300000000000001</v>
      </c>
      <c r="J1933">
        <v>0.16400000000000001</v>
      </c>
      <c r="K1933">
        <v>0.54159999999999997</v>
      </c>
      <c r="L1933" s="67">
        <v>38368</v>
      </c>
      <c r="M1933">
        <v>167.1</v>
      </c>
      <c r="N1933">
        <v>1764</v>
      </c>
      <c r="O1933">
        <v>65.489999999999995</v>
      </c>
      <c r="P1933">
        <v>0.82599999999999996</v>
      </c>
    </row>
    <row r="1934" spans="1:16" x14ac:dyDescent="0.3">
      <c r="A1934">
        <v>1932</v>
      </c>
      <c r="B1934" s="68">
        <v>149722309</v>
      </c>
      <c r="C1934" s="67">
        <v>7562220</v>
      </c>
      <c r="D1934" s="67">
        <v>46876893</v>
      </c>
      <c r="E1934" s="7">
        <v>1.51</v>
      </c>
      <c r="F1934">
        <v>31.228000000000002</v>
      </c>
      <c r="G1934">
        <v>0.30299999999999999</v>
      </c>
      <c r="H1934">
        <v>0.2356</v>
      </c>
      <c r="I1934">
        <v>0.45300000000000001</v>
      </c>
      <c r="J1934">
        <v>0.13400000000000001</v>
      </c>
      <c r="K1934">
        <v>0.68459999999999999</v>
      </c>
      <c r="L1934" s="67">
        <v>54778</v>
      </c>
      <c r="M1934">
        <v>456</v>
      </c>
      <c r="N1934">
        <v>2038</v>
      </c>
      <c r="O1934">
        <v>73.59</v>
      </c>
      <c r="P1934">
        <v>0.63400000000000001</v>
      </c>
    </row>
    <row r="1935" spans="1:16" x14ac:dyDescent="0.3">
      <c r="A1935">
        <v>1933</v>
      </c>
      <c r="B1935" s="68">
        <v>12183430</v>
      </c>
      <c r="C1935" s="67">
        <v>659437</v>
      </c>
      <c r="D1935" s="67">
        <v>71891350</v>
      </c>
      <c r="E1935" s="7">
        <v>1.137</v>
      </c>
      <c r="F1935">
        <v>20.062999999999999</v>
      </c>
      <c r="G1935">
        <v>0.13500000000000001</v>
      </c>
      <c r="H1935">
        <v>0.1191</v>
      </c>
      <c r="I1935">
        <v>0.49</v>
      </c>
      <c r="J1935">
        <v>0.121</v>
      </c>
      <c r="K1935">
        <v>0.45450000000000002</v>
      </c>
      <c r="L1935" s="67">
        <v>66175</v>
      </c>
      <c r="M1935">
        <v>92.3</v>
      </c>
      <c r="N1935">
        <v>2017</v>
      </c>
      <c r="O1935">
        <v>88.26</v>
      </c>
      <c r="P1935">
        <v>0.73799999999999999</v>
      </c>
    </row>
    <row r="1936" spans="1:16" x14ac:dyDescent="0.3">
      <c r="A1936">
        <v>1934</v>
      </c>
      <c r="B1936" s="68">
        <v>360550514</v>
      </c>
      <c r="C1936" s="67">
        <v>9630275</v>
      </c>
      <c r="D1936" s="67">
        <v>71828708</v>
      </c>
      <c r="E1936" s="7">
        <v>1.1830000000000001</v>
      </c>
      <c r="F1936">
        <v>66.686999999999998</v>
      </c>
      <c r="G1936">
        <v>0.56499999999999995</v>
      </c>
      <c r="H1936">
        <v>0.22170000000000001</v>
      </c>
      <c r="I1936">
        <v>0.57099999999999995</v>
      </c>
      <c r="J1936">
        <v>0.184</v>
      </c>
      <c r="K1936">
        <v>0.60489999999999999</v>
      </c>
      <c r="L1936" s="67">
        <v>52960</v>
      </c>
      <c r="M1936">
        <v>219.7</v>
      </c>
      <c r="N1936">
        <v>1768</v>
      </c>
      <c r="O1936">
        <v>58.94</v>
      </c>
      <c r="P1936">
        <v>0.82299999999999995</v>
      </c>
    </row>
    <row r="1937" spans="1:16" x14ac:dyDescent="0.3">
      <c r="A1937">
        <v>1935</v>
      </c>
      <c r="B1937" s="68">
        <v>116166830</v>
      </c>
      <c r="C1937" s="67">
        <v>10407018</v>
      </c>
      <c r="D1937" s="67">
        <v>101624987</v>
      </c>
      <c r="E1937" s="7">
        <v>1.093</v>
      </c>
      <c r="F1937">
        <v>96.173000000000002</v>
      </c>
      <c r="G1937">
        <v>0.26900000000000002</v>
      </c>
      <c r="H1937">
        <v>0.2286</v>
      </c>
      <c r="I1937">
        <v>0.56599999999999995</v>
      </c>
      <c r="J1937">
        <v>0.18</v>
      </c>
      <c r="K1937">
        <v>0.44800000000000001</v>
      </c>
      <c r="L1937" s="67">
        <v>36885</v>
      </c>
      <c r="M1937">
        <v>186.1</v>
      </c>
      <c r="N1937">
        <v>1537</v>
      </c>
      <c r="O1937">
        <v>91.2</v>
      </c>
      <c r="P1937">
        <v>0.65400000000000003</v>
      </c>
    </row>
    <row r="1938" spans="1:16" x14ac:dyDescent="0.3">
      <c r="A1938">
        <v>1936</v>
      </c>
      <c r="B1938" s="68">
        <v>310649568</v>
      </c>
      <c r="C1938" s="67">
        <v>15122607</v>
      </c>
      <c r="D1938" s="67">
        <v>189328511</v>
      </c>
      <c r="E1938" s="7">
        <v>1.335</v>
      </c>
      <c r="F1938">
        <v>46.093000000000004</v>
      </c>
      <c r="G1938">
        <v>0.46300000000000002</v>
      </c>
      <c r="H1938">
        <v>0.14549999999999999</v>
      </c>
      <c r="I1938">
        <v>0.64100000000000001</v>
      </c>
      <c r="J1938">
        <v>0.18099999999999999</v>
      </c>
      <c r="K1938">
        <v>0.54910000000000003</v>
      </c>
      <c r="L1938" s="67">
        <v>75458</v>
      </c>
      <c r="M1938">
        <v>358.6</v>
      </c>
      <c r="N1938">
        <v>3557</v>
      </c>
      <c r="O1938">
        <v>79.040000000000006</v>
      </c>
      <c r="P1938">
        <v>0.53800000000000003</v>
      </c>
    </row>
    <row r="1939" spans="1:16" x14ac:dyDescent="0.3">
      <c r="A1939">
        <v>1937</v>
      </c>
      <c r="B1939" s="68">
        <v>33453453</v>
      </c>
      <c r="C1939" s="67">
        <v>3509625</v>
      </c>
      <c r="D1939" s="67">
        <v>68431509</v>
      </c>
      <c r="E1939" s="7">
        <v>1.2010000000000001</v>
      </c>
      <c r="F1939">
        <v>32.969000000000001</v>
      </c>
      <c r="G1939">
        <v>0.23400000000000001</v>
      </c>
      <c r="H1939">
        <v>0.30780000000000002</v>
      </c>
      <c r="I1939">
        <v>0.71299999999999997</v>
      </c>
      <c r="J1939">
        <v>0.18</v>
      </c>
      <c r="K1939">
        <v>0.34079999999999999</v>
      </c>
      <c r="L1939" s="67">
        <v>36796</v>
      </c>
      <c r="M1939">
        <v>144.80000000000001</v>
      </c>
      <c r="N1939">
        <v>1126</v>
      </c>
      <c r="O1939">
        <v>73.2</v>
      </c>
      <c r="P1939">
        <v>0.81200000000000006</v>
      </c>
    </row>
    <row r="1940" spans="1:16" x14ac:dyDescent="0.3">
      <c r="A1940">
        <v>1938</v>
      </c>
      <c r="B1940" s="68">
        <v>40327785</v>
      </c>
      <c r="C1940" s="67">
        <v>3038415</v>
      </c>
      <c r="D1940" s="67">
        <v>175063200</v>
      </c>
      <c r="E1940" s="7">
        <v>1.4330000000000001</v>
      </c>
      <c r="F1940">
        <v>45.755000000000003</v>
      </c>
      <c r="G1940">
        <v>0.38800000000000001</v>
      </c>
      <c r="H1940">
        <v>0.18759999999999999</v>
      </c>
      <c r="I1940">
        <v>0.82699999999999996</v>
      </c>
      <c r="J1940">
        <v>0.246</v>
      </c>
      <c r="K1940">
        <v>0.4017</v>
      </c>
      <c r="L1940" s="67">
        <v>54005</v>
      </c>
      <c r="M1940">
        <v>69.599999999999994</v>
      </c>
      <c r="N1940">
        <v>2405</v>
      </c>
      <c r="O1940">
        <v>66.069999999999993</v>
      </c>
      <c r="P1940">
        <v>0.60399999999999998</v>
      </c>
    </row>
    <row r="1941" spans="1:16" x14ac:dyDescent="0.3">
      <c r="A1941">
        <v>1939</v>
      </c>
      <c r="B1941" s="68">
        <v>54729201</v>
      </c>
      <c r="C1941" s="67">
        <v>2985998</v>
      </c>
      <c r="D1941" s="67">
        <v>201061797</v>
      </c>
      <c r="E1941" s="7">
        <v>1.129</v>
      </c>
      <c r="F1941">
        <v>32.956000000000003</v>
      </c>
      <c r="G1941">
        <v>0.36199999999999999</v>
      </c>
      <c r="H1941">
        <v>0.1598</v>
      </c>
      <c r="I1941">
        <v>0.7</v>
      </c>
      <c r="J1941">
        <v>0.184</v>
      </c>
      <c r="K1941">
        <v>0.34129999999999999</v>
      </c>
      <c r="L1941" s="67">
        <v>18403</v>
      </c>
      <c r="M1941">
        <v>316.10000000000002</v>
      </c>
      <c r="N1941">
        <v>3507</v>
      </c>
      <c r="O1941">
        <v>64.55</v>
      </c>
      <c r="P1941">
        <v>0.78900000000000003</v>
      </c>
    </row>
    <row r="1942" spans="1:16" x14ac:dyDescent="0.3">
      <c r="A1942">
        <v>1940</v>
      </c>
      <c r="B1942" s="68">
        <v>147826147</v>
      </c>
      <c r="C1942" s="67">
        <v>11639099</v>
      </c>
      <c r="D1942" s="67">
        <v>54175290</v>
      </c>
      <c r="E1942" s="7">
        <v>1.145</v>
      </c>
      <c r="F1942">
        <v>45.052</v>
      </c>
      <c r="G1942">
        <v>0.50900000000000001</v>
      </c>
      <c r="H1942">
        <v>0.3382</v>
      </c>
      <c r="I1942">
        <v>0.58199999999999996</v>
      </c>
      <c r="J1942">
        <v>0.19600000000000001</v>
      </c>
      <c r="K1942">
        <v>0.63529999999999998</v>
      </c>
      <c r="L1942" s="67">
        <v>49457</v>
      </c>
      <c r="M1942">
        <v>184</v>
      </c>
      <c r="N1942">
        <v>855</v>
      </c>
      <c r="O1942">
        <v>81.92</v>
      </c>
      <c r="P1942">
        <v>0.70899999999999996</v>
      </c>
    </row>
    <row r="1943" spans="1:16" x14ac:dyDescent="0.3">
      <c r="A1943">
        <v>1941</v>
      </c>
      <c r="B1943" s="68">
        <v>115199823</v>
      </c>
      <c r="C1943" s="67">
        <v>5650624</v>
      </c>
      <c r="D1943" s="67">
        <v>73041975</v>
      </c>
      <c r="E1943" s="7">
        <v>1.1020000000000001</v>
      </c>
      <c r="F1943">
        <v>31.190999999999999</v>
      </c>
      <c r="G1943">
        <v>0.34</v>
      </c>
      <c r="H1943">
        <v>0.1993</v>
      </c>
      <c r="I1943">
        <v>0.61099999999999999</v>
      </c>
      <c r="J1943">
        <v>0.14099999999999999</v>
      </c>
      <c r="K1943">
        <v>0.38819999999999999</v>
      </c>
      <c r="L1943" s="67">
        <v>99874</v>
      </c>
      <c r="M1943">
        <v>160.19999999999999</v>
      </c>
      <c r="N1943">
        <v>1889</v>
      </c>
      <c r="O1943">
        <v>63.93</v>
      </c>
      <c r="P1943">
        <v>0.67800000000000005</v>
      </c>
    </row>
    <row r="1944" spans="1:16" x14ac:dyDescent="0.3">
      <c r="A1944">
        <v>1942</v>
      </c>
      <c r="B1944" s="68">
        <v>147284764</v>
      </c>
      <c r="C1944" s="67">
        <v>12720494</v>
      </c>
      <c r="D1944" s="67">
        <v>148043749</v>
      </c>
      <c r="E1944" s="7">
        <v>1.0649999999999999</v>
      </c>
      <c r="F1944">
        <v>42.962000000000003</v>
      </c>
      <c r="G1944">
        <v>0.55600000000000005</v>
      </c>
      <c r="H1944">
        <v>0.2006</v>
      </c>
      <c r="I1944">
        <v>0.76900000000000002</v>
      </c>
      <c r="J1944">
        <v>0.21199999999999999</v>
      </c>
      <c r="K1944">
        <v>0.43059999999999998</v>
      </c>
      <c r="L1944" s="67">
        <v>61886</v>
      </c>
      <c r="M1944">
        <v>144.1</v>
      </c>
      <c r="N1944">
        <v>2238</v>
      </c>
      <c r="O1944">
        <v>55.74</v>
      </c>
      <c r="P1944">
        <v>0.69199999999999995</v>
      </c>
    </row>
    <row r="1945" spans="1:16" x14ac:dyDescent="0.3">
      <c r="A1945">
        <v>1943</v>
      </c>
      <c r="B1945" s="68">
        <v>61527578</v>
      </c>
      <c r="C1945" s="67">
        <v>10189322</v>
      </c>
      <c r="D1945" s="67">
        <v>125235097</v>
      </c>
      <c r="E1945" s="7">
        <v>1.1100000000000001</v>
      </c>
      <c r="F1945">
        <v>44.298999999999999</v>
      </c>
      <c r="G1945">
        <v>0.33600000000000002</v>
      </c>
      <c r="H1945">
        <v>0.32529999999999998</v>
      </c>
      <c r="I1945">
        <v>0.57899999999999996</v>
      </c>
      <c r="J1945">
        <v>0.223</v>
      </c>
      <c r="K1945">
        <v>0.50900000000000001</v>
      </c>
      <c r="L1945" s="67">
        <v>39665</v>
      </c>
      <c r="M1945">
        <v>132.4</v>
      </c>
      <c r="N1945">
        <v>1776</v>
      </c>
      <c r="O1945">
        <v>78.260000000000005</v>
      </c>
      <c r="P1945">
        <v>0.78600000000000003</v>
      </c>
    </row>
    <row r="1946" spans="1:16" x14ac:dyDescent="0.3">
      <c r="A1946">
        <v>1944</v>
      </c>
      <c r="B1946" s="68">
        <v>218833219</v>
      </c>
      <c r="C1946" s="67">
        <v>9663725</v>
      </c>
      <c r="D1946" s="67">
        <v>58898316</v>
      </c>
      <c r="E1946" s="7">
        <v>1.2</v>
      </c>
      <c r="F1946">
        <v>91.224999999999994</v>
      </c>
      <c r="G1946">
        <v>0.43099999999999999</v>
      </c>
      <c r="H1946">
        <v>0.29949999999999999</v>
      </c>
      <c r="I1946">
        <v>0.72899999999999998</v>
      </c>
      <c r="J1946">
        <v>0.123</v>
      </c>
      <c r="K1946">
        <v>0.54779999999999995</v>
      </c>
      <c r="L1946" s="67">
        <v>42760</v>
      </c>
      <c r="M1946">
        <v>198.8</v>
      </c>
      <c r="N1946">
        <v>1361</v>
      </c>
      <c r="O1946">
        <v>74.72</v>
      </c>
      <c r="P1946">
        <v>0.65500000000000003</v>
      </c>
    </row>
    <row r="1947" spans="1:16" x14ac:dyDescent="0.3">
      <c r="A1947">
        <v>1945</v>
      </c>
      <c r="B1947" s="68">
        <v>145553851</v>
      </c>
      <c r="C1947" s="67">
        <v>15382490</v>
      </c>
      <c r="D1947" s="67">
        <v>95941592</v>
      </c>
      <c r="E1947" s="7">
        <v>1.3360000000000001</v>
      </c>
      <c r="F1947">
        <v>45.856000000000002</v>
      </c>
      <c r="G1947">
        <v>0.27900000000000003</v>
      </c>
      <c r="H1947">
        <v>0.29980000000000001</v>
      </c>
      <c r="I1947">
        <v>0.70199999999999996</v>
      </c>
      <c r="J1947">
        <v>0.156</v>
      </c>
      <c r="K1947">
        <v>0.53480000000000005</v>
      </c>
      <c r="L1947" s="67">
        <v>53193</v>
      </c>
      <c r="M1947">
        <v>288</v>
      </c>
      <c r="N1947">
        <v>1920</v>
      </c>
      <c r="O1947">
        <v>78.73</v>
      </c>
      <c r="P1947">
        <v>0.74099999999999999</v>
      </c>
    </row>
    <row r="1948" spans="1:16" x14ac:dyDescent="0.3">
      <c r="A1948">
        <v>1946</v>
      </c>
      <c r="B1948" s="68">
        <v>89473318</v>
      </c>
      <c r="C1948" s="67">
        <v>5613893</v>
      </c>
      <c r="D1948" s="67">
        <v>62901348</v>
      </c>
      <c r="E1948" s="7">
        <v>1.08</v>
      </c>
      <c r="F1948">
        <v>40.639000000000003</v>
      </c>
      <c r="G1948">
        <v>0.42199999999999999</v>
      </c>
      <c r="H1948">
        <v>0.21890000000000001</v>
      </c>
      <c r="I1948">
        <v>0.80600000000000005</v>
      </c>
      <c r="J1948">
        <v>0.157</v>
      </c>
      <c r="K1948">
        <v>0.40770000000000001</v>
      </c>
      <c r="L1948" s="67">
        <v>32116</v>
      </c>
      <c r="M1948">
        <v>250.1</v>
      </c>
      <c r="N1948">
        <v>2863</v>
      </c>
      <c r="O1948">
        <v>24.14</v>
      </c>
      <c r="P1948">
        <v>0.65</v>
      </c>
    </row>
    <row r="1949" spans="1:16" x14ac:dyDescent="0.3">
      <c r="A1949">
        <v>1947</v>
      </c>
      <c r="B1949" s="68">
        <v>64613363</v>
      </c>
      <c r="C1949" s="67">
        <v>4134279</v>
      </c>
      <c r="D1949" s="67">
        <v>174798523</v>
      </c>
      <c r="E1949" s="7">
        <v>1.1619999999999999</v>
      </c>
      <c r="F1949">
        <v>37.966999999999999</v>
      </c>
      <c r="G1949">
        <v>0.28699999999999998</v>
      </c>
      <c r="H1949">
        <v>0.1759</v>
      </c>
      <c r="I1949">
        <v>0.85899999999999999</v>
      </c>
      <c r="J1949">
        <v>0.20899999999999999</v>
      </c>
      <c r="K1949">
        <v>0.36370000000000002</v>
      </c>
      <c r="L1949" s="67">
        <v>48138</v>
      </c>
      <c r="M1949">
        <v>199.9</v>
      </c>
      <c r="N1949">
        <v>2291</v>
      </c>
      <c r="O1949">
        <v>63.61</v>
      </c>
      <c r="P1949">
        <v>0.61599999999999999</v>
      </c>
    </row>
    <row r="1950" spans="1:16" x14ac:dyDescent="0.3">
      <c r="A1950">
        <v>1948</v>
      </c>
      <c r="B1950" s="68">
        <v>31539994</v>
      </c>
      <c r="C1950" s="67">
        <v>3741197</v>
      </c>
      <c r="D1950" s="67">
        <v>63868236</v>
      </c>
      <c r="E1950" s="7">
        <v>1.4359999999999999</v>
      </c>
      <c r="F1950">
        <v>28.077999999999999</v>
      </c>
      <c r="G1950">
        <v>0.28199999999999997</v>
      </c>
      <c r="H1950">
        <v>0.2671</v>
      </c>
      <c r="I1950">
        <v>0.77600000000000002</v>
      </c>
      <c r="J1950">
        <v>0.17499999999999999</v>
      </c>
      <c r="K1950">
        <v>0.44400000000000001</v>
      </c>
      <c r="L1950" s="67">
        <v>47249</v>
      </c>
      <c r="M1950">
        <v>127.4</v>
      </c>
      <c r="N1950">
        <v>1297</v>
      </c>
      <c r="O1950">
        <v>67.09</v>
      </c>
      <c r="P1950">
        <v>0.66300000000000003</v>
      </c>
    </row>
    <row r="1951" spans="1:16" x14ac:dyDescent="0.3">
      <c r="A1951">
        <v>1949</v>
      </c>
      <c r="B1951" s="68">
        <v>250890070</v>
      </c>
      <c r="C1951" s="67">
        <v>11071714</v>
      </c>
      <c r="D1951" s="67">
        <v>101180776</v>
      </c>
      <c r="E1951" s="7">
        <v>1.4810000000000001</v>
      </c>
      <c r="F1951">
        <v>48.469000000000001</v>
      </c>
      <c r="G1951">
        <v>0.25800000000000001</v>
      </c>
      <c r="H1951">
        <v>0.25729999999999997</v>
      </c>
      <c r="I1951">
        <v>0.72399999999999998</v>
      </c>
      <c r="J1951">
        <v>0.18</v>
      </c>
      <c r="K1951">
        <v>0.42530000000000001</v>
      </c>
      <c r="L1951" s="67">
        <v>81091</v>
      </c>
      <c r="M1951">
        <v>326.7</v>
      </c>
      <c r="N1951">
        <v>2890</v>
      </c>
      <c r="O1951">
        <v>51.34</v>
      </c>
      <c r="P1951">
        <v>0.75800000000000001</v>
      </c>
    </row>
    <row r="1952" spans="1:16" x14ac:dyDescent="0.3">
      <c r="A1952">
        <v>1950</v>
      </c>
      <c r="B1952" s="68">
        <v>364653292</v>
      </c>
      <c r="C1952" s="67">
        <v>5138177</v>
      </c>
      <c r="D1952" s="67">
        <v>42917404</v>
      </c>
      <c r="E1952" s="7">
        <v>1.2270000000000001</v>
      </c>
      <c r="F1952">
        <v>48.718000000000004</v>
      </c>
      <c r="G1952">
        <v>0.55800000000000005</v>
      </c>
      <c r="H1952">
        <v>0.30459999999999998</v>
      </c>
      <c r="I1952">
        <v>0.628</v>
      </c>
      <c r="J1952">
        <v>0.16800000000000001</v>
      </c>
      <c r="K1952">
        <v>0.39300000000000002</v>
      </c>
      <c r="L1952" s="67">
        <v>58929</v>
      </c>
      <c r="M1952">
        <v>307.7</v>
      </c>
      <c r="N1952">
        <v>972</v>
      </c>
      <c r="O1952">
        <v>66.09</v>
      </c>
      <c r="P1952">
        <v>0.73899999999999999</v>
      </c>
    </row>
    <row r="1953" spans="1:16" x14ac:dyDescent="0.3">
      <c r="A1953">
        <v>1951</v>
      </c>
      <c r="B1953" s="68">
        <v>92821923</v>
      </c>
      <c r="C1953" s="67">
        <v>13184343</v>
      </c>
      <c r="D1953" s="67">
        <v>92343275</v>
      </c>
      <c r="E1953" s="7">
        <v>1.2070000000000001</v>
      </c>
      <c r="F1953">
        <v>52.743000000000002</v>
      </c>
      <c r="G1953">
        <v>0.33900000000000002</v>
      </c>
      <c r="H1953">
        <v>0.15989999999999999</v>
      </c>
      <c r="I1953">
        <v>0.871</v>
      </c>
      <c r="J1953">
        <v>0.14199999999999999</v>
      </c>
      <c r="K1953">
        <v>0.89270000000000005</v>
      </c>
      <c r="L1953" s="67">
        <v>37869</v>
      </c>
      <c r="M1953">
        <v>192.2</v>
      </c>
      <c r="N1953">
        <v>1443</v>
      </c>
      <c r="O1953">
        <v>80.42</v>
      </c>
      <c r="P1953">
        <v>0.71299999999999997</v>
      </c>
    </row>
    <row r="1954" spans="1:16" x14ac:dyDescent="0.3">
      <c r="A1954">
        <v>1952</v>
      </c>
      <c r="B1954" s="68">
        <v>108795773</v>
      </c>
      <c r="C1954" s="67">
        <v>10947495</v>
      </c>
      <c r="D1954" s="67">
        <v>74309571</v>
      </c>
      <c r="E1954" s="7">
        <v>1.1950000000000001</v>
      </c>
      <c r="F1954">
        <v>33.932000000000002</v>
      </c>
      <c r="G1954">
        <v>0.19</v>
      </c>
      <c r="H1954">
        <v>0.2495</v>
      </c>
      <c r="I1954">
        <v>0.77</v>
      </c>
      <c r="J1954">
        <v>0.16600000000000001</v>
      </c>
      <c r="K1954">
        <v>0.59060000000000001</v>
      </c>
      <c r="L1954" s="67">
        <v>61436</v>
      </c>
      <c r="M1954">
        <v>367.5</v>
      </c>
      <c r="N1954">
        <v>1967</v>
      </c>
      <c r="O1954">
        <v>45.36</v>
      </c>
      <c r="P1954">
        <v>0.747</v>
      </c>
    </row>
    <row r="1955" spans="1:16" x14ac:dyDescent="0.3">
      <c r="A1955">
        <v>1953</v>
      </c>
      <c r="B1955" s="68">
        <v>100507674</v>
      </c>
      <c r="C1955" s="67">
        <v>6067090</v>
      </c>
      <c r="D1955" s="67">
        <v>60807194</v>
      </c>
      <c r="E1955" s="7">
        <v>1.4279999999999999</v>
      </c>
      <c r="F1955">
        <v>73.093000000000004</v>
      </c>
      <c r="G1955">
        <v>0.30599999999999999</v>
      </c>
      <c r="H1955">
        <v>0.30769999999999997</v>
      </c>
      <c r="I1955">
        <v>0.59199999999999997</v>
      </c>
      <c r="J1955">
        <v>0.16500000000000001</v>
      </c>
      <c r="K1955">
        <v>0.32429999999999998</v>
      </c>
      <c r="L1955" s="67">
        <v>54977</v>
      </c>
      <c r="M1955">
        <v>121.4</v>
      </c>
      <c r="N1955">
        <v>1979</v>
      </c>
      <c r="O1955">
        <v>57.89</v>
      </c>
      <c r="P1955">
        <v>0.67300000000000004</v>
      </c>
    </row>
    <row r="1956" spans="1:16" x14ac:dyDescent="0.3">
      <c r="A1956">
        <v>1954</v>
      </c>
      <c r="B1956" s="68">
        <v>148770239</v>
      </c>
      <c r="C1956" s="67">
        <v>12034691</v>
      </c>
      <c r="D1956" s="67">
        <v>101736407</v>
      </c>
      <c r="E1956" s="7">
        <v>1.3069999999999999</v>
      </c>
      <c r="F1956">
        <v>27.359000000000002</v>
      </c>
      <c r="G1956">
        <v>0.52800000000000002</v>
      </c>
      <c r="H1956">
        <v>0.32300000000000001</v>
      </c>
      <c r="I1956">
        <v>0.63800000000000001</v>
      </c>
      <c r="J1956">
        <v>0.193</v>
      </c>
      <c r="K1956">
        <v>0.36620000000000003</v>
      </c>
      <c r="L1956" s="67">
        <v>58523</v>
      </c>
      <c r="M1956">
        <v>289.60000000000002</v>
      </c>
      <c r="N1956">
        <v>2359</v>
      </c>
      <c r="O1956">
        <v>58.96</v>
      </c>
      <c r="P1956">
        <v>0.60699999999999998</v>
      </c>
    </row>
    <row r="1957" spans="1:16" x14ac:dyDescent="0.3">
      <c r="A1957">
        <v>1955</v>
      </c>
      <c r="B1957" s="68">
        <v>142084935</v>
      </c>
      <c r="C1957" s="67">
        <v>10082322</v>
      </c>
      <c r="D1957" s="67">
        <v>93309293</v>
      </c>
      <c r="E1957" s="7">
        <v>1.258</v>
      </c>
      <c r="F1957">
        <v>41.304000000000002</v>
      </c>
      <c r="G1957">
        <v>0.46800000000000003</v>
      </c>
      <c r="H1957">
        <v>0.27560000000000001</v>
      </c>
      <c r="I1957">
        <v>0.80200000000000005</v>
      </c>
      <c r="J1957">
        <v>0.16200000000000001</v>
      </c>
      <c r="K1957">
        <v>0.3921</v>
      </c>
      <c r="L1957" s="67">
        <v>57318</v>
      </c>
      <c r="M1957">
        <v>187.5</v>
      </c>
      <c r="N1957">
        <v>2347</v>
      </c>
      <c r="O1957">
        <v>49.6</v>
      </c>
      <c r="P1957">
        <v>0.68400000000000005</v>
      </c>
    </row>
    <row r="1958" spans="1:16" x14ac:dyDescent="0.3">
      <c r="A1958">
        <v>1956</v>
      </c>
      <c r="B1958" s="68">
        <v>230960221</v>
      </c>
      <c r="C1958" s="67">
        <v>13646326</v>
      </c>
      <c r="D1958" s="67">
        <v>100059092</v>
      </c>
      <c r="E1958" s="7">
        <v>1.2410000000000001</v>
      </c>
      <c r="F1958">
        <v>49.462000000000003</v>
      </c>
      <c r="G1958">
        <v>0.49099999999999999</v>
      </c>
      <c r="H1958">
        <v>0.28789999999999999</v>
      </c>
      <c r="I1958">
        <v>0.71399999999999997</v>
      </c>
      <c r="J1958">
        <v>0.191</v>
      </c>
      <c r="K1958">
        <v>0.47370000000000001</v>
      </c>
      <c r="L1958" s="67">
        <v>103178</v>
      </c>
      <c r="M1958">
        <v>134.6</v>
      </c>
      <c r="N1958">
        <v>2525</v>
      </c>
      <c r="O1958">
        <v>46.43</v>
      </c>
      <c r="P1958">
        <v>0.68400000000000005</v>
      </c>
    </row>
    <row r="1959" spans="1:16" x14ac:dyDescent="0.3">
      <c r="A1959">
        <v>1957</v>
      </c>
      <c r="B1959" s="68">
        <v>232763267</v>
      </c>
      <c r="C1959" s="67">
        <v>6388888</v>
      </c>
      <c r="D1959" s="67">
        <v>47429167</v>
      </c>
      <c r="E1959" s="7">
        <v>1.3879999999999999</v>
      </c>
      <c r="F1959">
        <v>81.983000000000004</v>
      </c>
      <c r="G1959">
        <v>0.24</v>
      </c>
      <c r="H1959">
        <v>0.22969999999999999</v>
      </c>
      <c r="I1959">
        <v>0.63100000000000001</v>
      </c>
      <c r="J1959">
        <v>0.23</v>
      </c>
      <c r="K1959">
        <v>0.58630000000000004</v>
      </c>
      <c r="L1959" s="67">
        <v>49467</v>
      </c>
      <c r="M1959">
        <v>298</v>
      </c>
      <c r="N1959">
        <v>1122</v>
      </c>
      <c r="O1959">
        <v>52.2</v>
      </c>
      <c r="P1959">
        <v>0.80300000000000005</v>
      </c>
    </row>
    <row r="1960" spans="1:16" x14ac:dyDescent="0.3">
      <c r="A1960">
        <v>1958</v>
      </c>
      <c r="B1960" s="68">
        <v>145096878</v>
      </c>
      <c r="C1960" s="67">
        <v>11843254</v>
      </c>
      <c r="D1960" s="67">
        <v>97288194</v>
      </c>
      <c r="E1960" s="7">
        <v>1.1240000000000001</v>
      </c>
      <c r="F1960">
        <v>38.814999999999998</v>
      </c>
      <c r="G1960">
        <v>0.41299999999999998</v>
      </c>
      <c r="H1960">
        <v>0.30620000000000003</v>
      </c>
      <c r="I1960">
        <v>0.68500000000000005</v>
      </c>
      <c r="J1960">
        <v>0.20100000000000001</v>
      </c>
      <c r="K1960">
        <v>0.39760000000000001</v>
      </c>
      <c r="L1960" s="67">
        <v>90285</v>
      </c>
      <c r="M1960">
        <v>149.1</v>
      </c>
      <c r="N1960">
        <v>1991</v>
      </c>
      <c r="O1960">
        <v>51.32</v>
      </c>
      <c r="P1960">
        <v>0.67200000000000004</v>
      </c>
    </row>
    <row r="1961" spans="1:16" x14ac:dyDescent="0.3">
      <c r="A1961">
        <v>1959</v>
      </c>
      <c r="B1961" s="68">
        <v>33433600</v>
      </c>
      <c r="C1961" s="67">
        <v>3476358</v>
      </c>
      <c r="D1961" s="67">
        <v>185440600</v>
      </c>
      <c r="E1961" s="7">
        <v>1.3240000000000001</v>
      </c>
      <c r="F1961">
        <v>38.54</v>
      </c>
      <c r="G1961">
        <v>0.39900000000000002</v>
      </c>
      <c r="H1961">
        <v>0.25130000000000002</v>
      </c>
      <c r="I1961">
        <v>0.67500000000000004</v>
      </c>
      <c r="J1961">
        <v>0.253</v>
      </c>
      <c r="K1961">
        <v>0.41370000000000001</v>
      </c>
      <c r="L1961" s="67">
        <v>26218</v>
      </c>
      <c r="M1961">
        <v>112.4</v>
      </c>
      <c r="N1961">
        <v>2918</v>
      </c>
      <c r="O1961">
        <v>63.6</v>
      </c>
      <c r="P1961">
        <v>0.73799999999999999</v>
      </c>
    </row>
    <row r="1962" spans="1:16" x14ac:dyDescent="0.3">
      <c r="A1962">
        <v>1960</v>
      </c>
      <c r="B1962" s="68">
        <v>93245271</v>
      </c>
      <c r="C1962" s="67">
        <v>10936386</v>
      </c>
      <c r="D1962" s="67">
        <v>168222947</v>
      </c>
      <c r="E1962" s="7">
        <v>1.0720000000000001</v>
      </c>
      <c r="F1962">
        <v>57.927999999999997</v>
      </c>
      <c r="G1962">
        <v>0.48899999999999999</v>
      </c>
      <c r="H1962">
        <v>0.2802</v>
      </c>
      <c r="I1962">
        <v>0.78</v>
      </c>
      <c r="J1962">
        <v>0.19600000000000001</v>
      </c>
      <c r="K1962">
        <v>0.41860000000000003</v>
      </c>
      <c r="L1962" s="67">
        <v>33925</v>
      </c>
      <c r="M1962">
        <v>120.8</v>
      </c>
      <c r="N1962">
        <v>2155</v>
      </c>
      <c r="O1962">
        <v>70.67</v>
      </c>
      <c r="P1962">
        <v>0.80400000000000005</v>
      </c>
    </row>
    <row r="1963" spans="1:16" x14ac:dyDescent="0.3">
      <c r="A1963">
        <v>1961</v>
      </c>
      <c r="B1963" s="68">
        <v>157472928</v>
      </c>
      <c r="C1963" s="67">
        <v>20069905</v>
      </c>
      <c r="D1963" s="67">
        <v>122934773</v>
      </c>
      <c r="E1963" s="7">
        <v>1.1679999999999999</v>
      </c>
      <c r="F1963">
        <v>60.411000000000001</v>
      </c>
      <c r="G1963">
        <v>0.46</v>
      </c>
      <c r="H1963">
        <v>0.3226</v>
      </c>
      <c r="I1963">
        <v>0.71199999999999997</v>
      </c>
      <c r="J1963">
        <v>0.154</v>
      </c>
      <c r="K1963">
        <v>0.50600000000000001</v>
      </c>
      <c r="L1963" s="67">
        <v>50353</v>
      </c>
      <c r="M1963">
        <v>157.9</v>
      </c>
      <c r="N1963">
        <v>2138</v>
      </c>
      <c r="O1963">
        <v>78.78</v>
      </c>
      <c r="P1963">
        <v>0.71299999999999997</v>
      </c>
    </row>
    <row r="1964" spans="1:16" x14ac:dyDescent="0.3">
      <c r="A1964">
        <v>1962</v>
      </c>
      <c r="B1964" s="68">
        <v>168068259</v>
      </c>
      <c r="C1964" s="67">
        <v>18793339</v>
      </c>
      <c r="D1964" s="67">
        <v>147812654</v>
      </c>
      <c r="E1964" s="7">
        <v>1.1679999999999999</v>
      </c>
      <c r="F1964">
        <v>43.207000000000001</v>
      </c>
      <c r="G1964">
        <v>0.40400000000000003</v>
      </c>
      <c r="H1964">
        <v>0.17100000000000001</v>
      </c>
      <c r="I1964">
        <v>0.45800000000000002</v>
      </c>
      <c r="J1964">
        <v>0.17399999999999999</v>
      </c>
      <c r="K1964">
        <v>0.74350000000000005</v>
      </c>
      <c r="L1964" s="67">
        <v>80201</v>
      </c>
      <c r="M1964">
        <v>226.8</v>
      </c>
      <c r="N1964">
        <v>3328</v>
      </c>
      <c r="O1964">
        <v>83.98</v>
      </c>
      <c r="P1964">
        <v>0.52900000000000003</v>
      </c>
    </row>
    <row r="1965" spans="1:16" x14ac:dyDescent="0.3">
      <c r="A1965">
        <v>1963</v>
      </c>
      <c r="B1965" s="68">
        <v>63617930</v>
      </c>
      <c r="C1965" s="67">
        <v>14697510</v>
      </c>
      <c r="D1965" s="67">
        <v>143271140</v>
      </c>
      <c r="E1965" s="7">
        <v>1.4530000000000001</v>
      </c>
      <c r="F1965">
        <v>41.877000000000002</v>
      </c>
      <c r="G1965">
        <v>0.45700000000000002</v>
      </c>
      <c r="H1965">
        <v>0.2918</v>
      </c>
      <c r="I1965">
        <v>0.78800000000000003</v>
      </c>
      <c r="J1965">
        <v>0.188</v>
      </c>
      <c r="K1965">
        <v>0.79159999999999997</v>
      </c>
      <c r="L1965" s="67">
        <v>43005</v>
      </c>
      <c r="M1965">
        <v>116.6</v>
      </c>
      <c r="N1965">
        <v>2094</v>
      </c>
      <c r="O1965">
        <v>86.71</v>
      </c>
      <c r="P1965">
        <v>0.66300000000000003</v>
      </c>
    </row>
    <row r="1966" spans="1:16" x14ac:dyDescent="0.3">
      <c r="A1966">
        <v>1964</v>
      </c>
      <c r="B1966" s="68">
        <v>145484728</v>
      </c>
      <c r="C1966" s="67">
        <v>10243374</v>
      </c>
      <c r="D1966" s="67">
        <v>107041432</v>
      </c>
      <c r="E1966" s="7">
        <v>1.117</v>
      </c>
      <c r="F1966">
        <v>40.433</v>
      </c>
      <c r="G1966">
        <v>0.57099999999999995</v>
      </c>
      <c r="H1966">
        <v>0.23250000000000001</v>
      </c>
      <c r="I1966">
        <v>0.73699999999999999</v>
      </c>
      <c r="J1966">
        <v>0.224</v>
      </c>
      <c r="K1966">
        <v>0.41160000000000002</v>
      </c>
      <c r="L1966" s="67">
        <v>41744</v>
      </c>
      <c r="M1966">
        <v>241.6</v>
      </c>
      <c r="N1966">
        <v>1464</v>
      </c>
      <c r="O1966">
        <v>63.6</v>
      </c>
      <c r="P1966">
        <v>0.624</v>
      </c>
    </row>
    <row r="1967" spans="1:16" x14ac:dyDescent="0.3">
      <c r="A1967">
        <v>1965</v>
      </c>
      <c r="B1967" s="68">
        <v>17326309</v>
      </c>
      <c r="C1967" s="67">
        <v>2864563</v>
      </c>
      <c r="D1967" s="67">
        <v>78493372</v>
      </c>
      <c r="E1967" s="7">
        <v>1.204</v>
      </c>
      <c r="F1967">
        <v>31.055</v>
      </c>
      <c r="G1967">
        <v>0.318</v>
      </c>
      <c r="H1967">
        <v>0.2525</v>
      </c>
      <c r="I1967">
        <v>0.59799999999999998</v>
      </c>
      <c r="J1967">
        <v>0.193</v>
      </c>
      <c r="K1967">
        <v>0.65490000000000004</v>
      </c>
      <c r="L1967" s="67">
        <v>28299</v>
      </c>
      <c r="M1967">
        <v>83.3</v>
      </c>
      <c r="N1967">
        <v>1635</v>
      </c>
      <c r="O1967">
        <v>64.42</v>
      </c>
      <c r="P1967">
        <v>0.74399999999999999</v>
      </c>
    </row>
    <row r="1968" spans="1:16" x14ac:dyDescent="0.3">
      <c r="A1968">
        <v>1966</v>
      </c>
      <c r="B1968" s="68">
        <v>123212207</v>
      </c>
      <c r="C1968" s="67">
        <v>4481191</v>
      </c>
      <c r="D1968" s="67">
        <v>41153997</v>
      </c>
      <c r="E1968" s="7">
        <v>1.2829999999999999</v>
      </c>
      <c r="F1968">
        <v>44.738999999999997</v>
      </c>
      <c r="G1968">
        <v>0.32200000000000001</v>
      </c>
      <c r="H1968">
        <v>0.25750000000000001</v>
      </c>
      <c r="I1968">
        <v>0.46600000000000003</v>
      </c>
      <c r="J1968">
        <v>0.2</v>
      </c>
      <c r="K1968">
        <v>0.4229</v>
      </c>
      <c r="L1968" s="67">
        <v>49801</v>
      </c>
      <c r="M1968">
        <v>210.7</v>
      </c>
      <c r="N1968">
        <v>935</v>
      </c>
      <c r="O1968">
        <v>77.86</v>
      </c>
      <c r="P1968">
        <v>0.81499999999999995</v>
      </c>
    </row>
    <row r="1969" spans="1:16" x14ac:dyDescent="0.3">
      <c r="A1969">
        <v>1967</v>
      </c>
      <c r="B1969" s="68">
        <v>58130623</v>
      </c>
      <c r="C1969" s="67">
        <v>6246084</v>
      </c>
      <c r="D1969" s="67">
        <v>82583070</v>
      </c>
      <c r="E1969" s="7">
        <v>1.1990000000000001</v>
      </c>
      <c r="F1969">
        <v>48.511000000000003</v>
      </c>
      <c r="G1969">
        <v>0.35799999999999998</v>
      </c>
      <c r="H1969">
        <v>0.1837</v>
      </c>
      <c r="I1969">
        <v>0.748</v>
      </c>
      <c r="J1969">
        <v>0.151</v>
      </c>
      <c r="K1969">
        <v>0.58479999999999999</v>
      </c>
      <c r="L1969" s="67">
        <v>29341</v>
      </c>
      <c r="M1969">
        <v>174.2</v>
      </c>
      <c r="N1969">
        <v>1429</v>
      </c>
      <c r="O1969">
        <v>79.150000000000006</v>
      </c>
      <c r="P1969">
        <v>0.65400000000000003</v>
      </c>
    </row>
    <row r="1970" spans="1:16" x14ac:dyDescent="0.3">
      <c r="A1970">
        <v>1968</v>
      </c>
      <c r="B1970" s="68">
        <v>33887764</v>
      </c>
      <c r="C1970" s="67">
        <v>3563975</v>
      </c>
      <c r="D1970" s="67">
        <v>58091316</v>
      </c>
      <c r="E1970" s="7">
        <v>1.1859999999999999</v>
      </c>
      <c r="F1970">
        <v>31.39</v>
      </c>
      <c r="G1970">
        <v>0.192</v>
      </c>
      <c r="H1970">
        <v>0.18790000000000001</v>
      </c>
      <c r="I1970">
        <v>0.81699999999999995</v>
      </c>
      <c r="J1970">
        <v>0.10100000000000001</v>
      </c>
      <c r="K1970">
        <v>0.55969999999999998</v>
      </c>
      <c r="L1970" s="67">
        <v>35483</v>
      </c>
      <c r="M1970">
        <v>209.9</v>
      </c>
      <c r="N1970">
        <v>1273</v>
      </c>
      <c r="O1970">
        <v>84.39</v>
      </c>
      <c r="P1970">
        <v>0.755</v>
      </c>
    </row>
    <row r="1971" spans="1:16" x14ac:dyDescent="0.3">
      <c r="A1971">
        <v>1969</v>
      </c>
      <c r="B1971" s="68">
        <v>152732954</v>
      </c>
      <c r="C1971" s="67">
        <v>17980472</v>
      </c>
      <c r="D1971" s="67">
        <v>110379506</v>
      </c>
      <c r="E1971" s="7">
        <v>1.1120000000000001</v>
      </c>
      <c r="F1971">
        <v>60.076999999999998</v>
      </c>
      <c r="G1971">
        <v>0.36799999999999999</v>
      </c>
      <c r="H1971">
        <v>0.26640000000000003</v>
      </c>
      <c r="I1971">
        <v>0.72899999999999998</v>
      </c>
      <c r="J1971">
        <v>0.191</v>
      </c>
      <c r="K1971">
        <v>0.61160000000000003</v>
      </c>
      <c r="L1971" s="67">
        <v>43011</v>
      </c>
      <c r="M1971">
        <v>213.1</v>
      </c>
      <c r="N1971">
        <v>1584</v>
      </c>
      <c r="O1971">
        <v>71.73</v>
      </c>
      <c r="P1971">
        <v>0.754</v>
      </c>
    </row>
    <row r="1972" spans="1:16" x14ac:dyDescent="0.3">
      <c r="A1972">
        <v>1970</v>
      </c>
      <c r="B1972" s="68">
        <v>79581701</v>
      </c>
      <c r="C1972" s="67">
        <v>3122614</v>
      </c>
      <c r="D1972" s="67">
        <v>130716604</v>
      </c>
      <c r="E1972" s="7">
        <v>1.1240000000000001</v>
      </c>
      <c r="F1972">
        <v>45.189</v>
      </c>
      <c r="G1972">
        <v>0.40400000000000003</v>
      </c>
      <c r="H1972">
        <v>8.9599999999999999E-2</v>
      </c>
      <c r="I1972">
        <v>0.55600000000000005</v>
      </c>
      <c r="J1972">
        <v>0.186</v>
      </c>
      <c r="K1972">
        <v>0.43780000000000002</v>
      </c>
      <c r="L1972" s="67">
        <v>43425</v>
      </c>
      <c r="M1972">
        <v>135.4</v>
      </c>
      <c r="N1972">
        <v>2395</v>
      </c>
      <c r="O1972">
        <v>76.540000000000006</v>
      </c>
      <c r="P1972">
        <v>0.74099999999999999</v>
      </c>
    </row>
    <row r="1973" spans="1:16" x14ac:dyDescent="0.3">
      <c r="A1973">
        <v>1971</v>
      </c>
      <c r="B1973" s="68">
        <v>406631986</v>
      </c>
      <c r="C1973" s="67">
        <v>13956736</v>
      </c>
      <c r="D1973" s="67">
        <v>70567567</v>
      </c>
      <c r="E1973" s="7">
        <v>1.1910000000000001</v>
      </c>
      <c r="F1973">
        <v>65.147999999999996</v>
      </c>
      <c r="G1973">
        <v>0.309</v>
      </c>
      <c r="H1973">
        <v>0.25700000000000001</v>
      </c>
      <c r="I1973">
        <v>0.751</v>
      </c>
      <c r="J1973">
        <v>0.16600000000000001</v>
      </c>
      <c r="K1973">
        <v>0.76959999999999995</v>
      </c>
      <c r="L1973" s="67">
        <v>59863</v>
      </c>
      <c r="M1973">
        <v>417.6</v>
      </c>
      <c r="N1973">
        <v>1181</v>
      </c>
      <c r="O1973">
        <v>73.36</v>
      </c>
      <c r="P1973">
        <v>0.80800000000000005</v>
      </c>
    </row>
    <row r="1974" spans="1:16" x14ac:dyDescent="0.3">
      <c r="A1974">
        <v>1972</v>
      </c>
      <c r="B1974" s="68">
        <v>98468435</v>
      </c>
      <c r="C1974" s="67">
        <v>7799950</v>
      </c>
      <c r="D1974" s="67">
        <v>65443280</v>
      </c>
      <c r="E1974" s="7">
        <v>1.345</v>
      </c>
      <c r="F1974">
        <v>42.81</v>
      </c>
      <c r="G1974">
        <v>0.30599999999999999</v>
      </c>
      <c r="H1974">
        <v>0.2369</v>
      </c>
      <c r="I1974">
        <v>0.86399999999999999</v>
      </c>
      <c r="J1974">
        <v>0.20300000000000001</v>
      </c>
      <c r="K1974">
        <v>0.50319999999999998</v>
      </c>
      <c r="L1974" s="67">
        <v>48095</v>
      </c>
      <c r="M1974">
        <v>217.6</v>
      </c>
      <c r="N1974">
        <v>1168</v>
      </c>
      <c r="O1974">
        <v>55.39</v>
      </c>
      <c r="P1974">
        <v>0.71799999999999997</v>
      </c>
    </row>
    <row r="1975" spans="1:16" x14ac:dyDescent="0.3">
      <c r="A1975">
        <v>1973</v>
      </c>
      <c r="B1975" s="68">
        <v>79655972</v>
      </c>
      <c r="C1975" s="67">
        <v>8520508</v>
      </c>
      <c r="D1975" s="67">
        <v>79979572</v>
      </c>
      <c r="E1975" s="7">
        <v>1.1259999999999999</v>
      </c>
      <c r="F1975">
        <v>61.738999999999997</v>
      </c>
      <c r="G1975">
        <v>0.26</v>
      </c>
      <c r="H1975">
        <v>0.23150000000000001</v>
      </c>
      <c r="I1975">
        <v>0.55600000000000005</v>
      </c>
      <c r="J1975">
        <v>0.187</v>
      </c>
      <c r="K1975">
        <v>0.46200000000000002</v>
      </c>
      <c r="L1975" s="67">
        <v>34317</v>
      </c>
      <c r="M1975">
        <v>207</v>
      </c>
      <c r="N1975">
        <v>1535</v>
      </c>
      <c r="O1975">
        <v>72.55</v>
      </c>
      <c r="P1975">
        <v>0.69799999999999995</v>
      </c>
    </row>
    <row r="1976" spans="1:16" x14ac:dyDescent="0.3">
      <c r="A1976">
        <v>1974</v>
      </c>
      <c r="B1976" s="68">
        <v>63703598</v>
      </c>
      <c r="C1976" s="67">
        <v>10458796</v>
      </c>
      <c r="D1976" s="67">
        <v>46420425</v>
      </c>
      <c r="E1976" s="7">
        <v>1.1220000000000001</v>
      </c>
      <c r="F1976">
        <v>53.148000000000003</v>
      </c>
      <c r="G1976">
        <v>0.40200000000000002</v>
      </c>
      <c r="H1976">
        <v>0.26860000000000001</v>
      </c>
      <c r="I1976">
        <v>0.44500000000000001</v>
      </c>
      <c r="J1976">
        <v>0.17599999999999999</v>
      </c>
      <c r="K1976">
        <v>0.8387</v>
      </c>
      <c r="L1976" s="67">
        <v>29151</v>
      </c>
      <c r="M1976">
        <v>159.1</v>
      </c>
      <c r="N1976">
        <v>1182</v>
      </c>
      <c r="O1976">
        <v>72.62</v>
      </c>
      <c r="P1976">
        <v>0.64200000000000002</v>
      </c>
    </row>
    <row r="1977" spans="1:16" x14ac:dyDescent="0.3">
      <c r="A1977">
        <v>1975</v>
      </c>
      <c r="B1977" s="68">
        <v>122031225</v>
      </c>
      <c r="C1977" s="67">
        <v>9911838</v>
      </c>
      <c r="D1977" s="67">
        <v>84318927</v>
      </c>
      <c r="E1977" s="7">
        <v>1.2889999999999999</v>
      </c>
      <c r="F1977">
        <v>58.149000000000001</v>
      </c>
      <c r="G1977">
        <v>0.61099999999999999</v>
      </c>
      <c r="H1977">
        <v>0.27679999999999999</v>
      </c>
      <c r="I1977">
        <v>0.629</v>
      </c>
      <c r="J1977">
        <v>0.11700000000000001</v>
      </c>
      <c r="K1977">
        <v>0.42470000000000002</v>
      </c>
      <c r="L1977" s="67">
        <v>27266</v>
      </c>
      <c r="M1977">
        <v>187.1</v>
      </c>
      <c r="N1977">
        <v>3066</v>
      </c>
      <c r="O1977">
        <v>62.28</v>
      </c>
      <c r="P1977">
        <v>0.67400000000000004</v>
      </c>
    </row>
    <row r="1978" spans="1:16" x14ac:dyDescent="0.3">
      <c r="A1978">
        <v>1976</v>
      </c>
      <c r="B1978" s="68">
        <v>386018556</v>
      </c>
      <c r="C1978" s="67">
        <v>3507790</v>
      </c>
      <c r="D1978" s="67">
        <v>63334664</v>
      </c>
      <c r="E1978" s="7">
        <v>1.175</v>
      </c>
      <c r="F1978">
        <v>71.757000000000005</v>
      </c>
      <c r="G1978">
        <v>0.34699999999999998</v>
      </c>
      <c r="H1978">
        <v>0.13120000000000001</v>
      </c>
      <c r="I1978">
        <v>0.79600000000000004</v>
      </c>
      <c r="J1978">
        <v>0.11600000000000001</v>
      </c>
      <c r="K1978">
        <v>0.42220000000000002</v>
      </c>
      <c r="L1978" s="67">
        <v>67155</v>
      </c>
      <c r="M1978">
        <v>284.5</v>
      </c>
      <c r="N1978">
        <v>2378</v>
      </c>
      <c r="O1978">
        <v>43.87</v>
      </c>
      <c r="P1978">
        <v>0.81200000000000006</v>
      </c>
    </row>
    <row r="1979" spans="1:16" x14ac:dyDescent="0.3">
      <c r="A1979">
        <v>1977</v>
      </c>
      <c r="B1979" s="68">
        <v>44918884</v>
      </c>
      <c r="C1979" s="67">
        <v>12941587</v>
      </c>
      <c r="D1979" s="67">
        <v>92831001</v>
      </c>
      <c r="E1979" s="7">
        <v>1.264</v>
      </c>
      <c r="F1979">
        <v>66.597999999999999</v>
      </c>
      <c r="G1979">
        <v>0.36499999999999999</v>
      </c>
      <c r="H1979">
        <v>0.32150000000000001</v>
      </c>
      <c r="I1979">
        <v>0.80200000000000005</v>
      </c>
      <c r="J1979">
        <v>0.184</v>
      </c>
      <c r="K1979">
        <v>0.89600000000000002</v>
      </c>
      <c r="L1979" s="67">
        <v>36724</v>
      </c>
      <c r="M1979">
        <v>66.8</v>
      </c>
      <c r="N1979">
        <v>1356</v>
      </c>
      <c r="O1979">
        <v>75.42</v>
      </c>
      <c r="P1979">
        <v>0.753</v>
      </c>
    </row>
    <row r="1980" spans="1:16" x14ac:dyDescent="0.3">
      <c r="A1980">
        <v>1978</v>
      </c>
      <c r="B1980" s="68">
        <v>133608579</v>
      </c>
      <c r="C1980" s="67">
        <v>7430327</v>
      </c>
      <c r="D1980" s="67">
        <v>118179807</v>
      </c>
      <c r="E1980" s="7">
        <v>1.1990000000000001</v>
      </c>
      <c r="F1980">
        <v>43.313000000000002</v>
      </c>
      <c r="G1980">
        <v>0.32300000000000001</v>
      </c>
      <c r="H1980">
        <v>0.16089999999999999</v>
      </c>
      <c r="I1980">
        <v>0.70299999999999996</v>
      </c>
      <c r="J1980">
        <v>0.20200000000000001</v>
      </c>
      <c r="K1980">
        <v>0.39079999999999998</v>
      </c>
      <c r="L1980" s="67">
        <v>59751</v>
      </c>
      <c r="M1980">
        <v>250.2</v>
      </c>
      <c r="N1980">
        <v>2131</v>
      </c>
      <c r="O1980">
        <v>60.43</v>
      </c>
      <c r="P1980">
        <v>0.63900000000000001</v>
      </c>
    </row>
    <row r="1981" spans="1:16" x14ac:dyDescent="0.3">
      <c r="A1981">
        <v>1979</v>
      </c>
      <c r="B1981" s="68">
        <v>41193687</v>
      </c>
      <c r="C1981" s="67">
        <v>4095559</v>
      </c>
      <c r="D1981" s="67">
        <v>164361466</v>
      </c>
      <c r="E1981" s="7">
        <v>1.1299999999999999</v>
      </c>
      <c r="F1981">
        <v>31.163</v>
      </c>
      <c r="G1981">
        <v>0.253</v>
      </c>
      <c r="H1981">
        <v>0.2329</v>
      </c>
      <c r="I1981">
        <v>0.86799999999999999</v>
      </c>
      <c r="J1981">
        <v>0.17</v>
      </c>
      <c r="K1981">
        <v>0.4269</v>
      </c>
      <c r="L1981" s="67">
        <v>62030</v>
      </c>
      <c r="M1981">
        <v>132.4</v>
      </c>
      <c r="N1981">
        <v>1770</v>
      </c>
      <c r="O1981">
        <v>91.46</v>
      </c>
      <c r="P1981">
        <v>0.63700000000000001</v>
      </c>
    </row>
    <row r="1982" spans="1:16" x14ac:dyDescent="0.3">
      <c r="A1982">
        <v>1980</v>
      </c>
      <c r="B1982" s="68">
        <v>46141751</v>
      </c>
      <c r="C1982" s="67">
        <v>4706698</v>
      </c>
      <c r="D1982" s="67">
        <v>87367058</v>
      </c>
      <c r="E1982" s="7">
        <v>1.1399999999999999</v>
      </c>
      <c r="F1982">
        <v>54.140999999999998</v>
      </c>
      <c r="G1982">
        <v>0.35799999999999998</v>
      </c>
      <c r="H1982">
        <v>0.2681</v>
      </c>
      <c r="I1982">
        <v>0.72099999999999997</v>
      </c>
      <c r="J1982">
        <v>0.16300000000000001</v>
      </c>
      <c r="K1982">
        <v>0.3805</v>
      </c>
      <c r="L1982" s="67">
        <v>32213</v>
      </c>
      <c r="M1982">
        <v>115.8</v>
      </c>
      <c r="N1982">
        <v>2028</v>
      </c>
      <c r="O1982">
        <v>53.81</v>
      </c>
      <c r="P1982">
        <v>0.63700000000000001</v>
      </c>
    </row>
    <row r="1983" spans="1:16" x14ac:dyDescent="0.3">
      <c r="A1983">
        <v>1981</v>
      </c>
      <c r="B1983" s="68">
        <v>54148392</v>
      </c>
      <c r="C1983" s="67">
        <v>6286265</v>
      </c>
      <c r="D1983" s="67">
        <v>64999016</v>
      </c>
      <c r="E1983" s="7">
        <v>1.244</v>
      </c>
      <c r="F1983">
        <v>40.482999999999997</v>
      </c>
      <c r="G1983">
        <v>0.33600000000000002</v>
      </c>
      <c r="H1983">
        <v>0.2671</v>
      </c>
      <c r="I1983">
        <v>0.82599999999999996</v>
      </c>
      <c r="J1983">
        <v>0.17499999999999999</v>
      </c>
      <c r="K1983">
        <v>0.43459999999999999</v>
      </c>
      <c r="L1983" s="67">
        <v>29056</v>
      </c>
      <c r="M1983">
        <v>199.7</v>
      </c>
      <c r="N1983">
        <v>987</v>
      </c>
      <c r="O1983">
        <v>73.13</v>
      </c>
      <c r="P1983">
        <v>0.68600000000000005</v>
      </c>
    </row>
    <row r="1984" spans="1:16" x14ac:dyDescent="0.3">
      <c r="A1984">
        <v>1982</v>
      </c>
      <c r="B1984" s="68">
        <v>111390375</v>
      </c>
      <c r="C1984" s="67">
        <v>19475401</v>
      </c>
      <c r="D1984" s="67">
        <v>136410375</v>
      </c>
      <c r="E1984" s="7">
        <v>1.22</v>
      </c>
      <c r="F1984">
        <v>47.616999999999997</v>
      </c>
      <c r="G1984">
        <v>0.433</v>
      </c>
      <c r="H1984">
        <v>0.30280000000000001</v>
      </c>
      <c r="I1984">
        <v>0.78500000000000003</v>
      </c>
      <c r="J1984">
        <v>0.17100000000000001</v>
      </c>
      <c r="K1984">
        <v>0.57740000000000002</v>
      </c>
      <c r="L1984" s="67">
        <v>45706</v>
      </c>
      <c r="M1984">
        <v>180</v>
      </c>
      <c r="N1984">
        <v>1710</v>
      </c>
      <c r="O1984">
        <v>93.66</v>
      </c>
      <c r="P1984">
        <v>0.65600000000000003</v>
      </c>
    </row>
    <row r="1985" spans="1:16" x14ac:dyDescent="0.3">
      <c r="A1985">
        <v>1983</v>
      </c>
      <c r="B1985" s="68">
        <v>340038414</v>
      </c>
      <c r="C1985" s="67">
        <v>10876893</v>
      </c>
      <c r="D1985" s="67">
        <v>73886648</v>
      </c>
      <c r="E1985" s="7">
        <v>1.351</v>
      </c>
      <c r="F1985">
        <v>53.639000000000003</v>
      </c>
      <c r="G1985">
        <v>0.41099999999999998</v>
      </c>
      <c r="H1985">
        <v>0.24560000000000001</v>
      </c>
      <c r="I1985">
        <v>0.65500000000000003</v>
      </c>
      <c r="J1985">
        <v>0.16700000000000001</v>
      </c>
      <c r="K1985">
        <v>0.59940000000000004</v>
      </c>
      <c r="L1985" s="67">
        <v>47301</v>
      </c>
      <c r="M1985">
        <v>433.6</v>
      </c>
      <c r="N1985">
        <v>1931</v>
      </c>
      <c r="O1985">
        <v>60.85</v>
      </c>
      <c r="P1985">
        <v>0.753</v>
      </c>
    </row>
    <row r="1986" spans="1:16" x14ac:dyDescent="0.3">
      <c r="A1986">
        <v>1984</v>
      </c>
      <c r="B1986" s="68">
        <v>49615727</v>
      </c>
      <c r="C1986" s="67">
        <v>9205135</v>
      </c>
      <c r="D1986" s="67">
        <v>124929739</v>
      </c>
      <c r="E1986" s="7">
        <v>1.0860000000000001</v>
      </c>
      <c r="F1986">
        <v>39.124000000000002</v>
      </c>
      <c r="G1986">
        <v>0.47199999999999998</v>
      </c>
      <c r="H1986">
        <v>0.3075</v>
      </c>
      <c r="I1986">
        <v>0.65300000000000002</v>
      </c>
      <c r="J1986">
        <v>0.16700000000000001</v>
      </c>
      <c r="K1986">
        <v>0.60340000000000005</v>
      </c>
      <c r="L1986" s="67">
        <v>56005</v>
      </c>
      <c r="M1986">
        <v>64.099999999999994</v>
      </c>
      <c r="N1986">
        <v>2055</v>
      </c>
      <c r="O1986">
        <v>78.11</v>
      </c>
      <c r="P1986">
        <v>0.749</v>
      </c>
    </row>
    <row r="1987" spans="1:16" x14ac:dyDescent="0.3">
      <c r="A1987">
        <v>1985</v>
      </c>
      <c r="B1987" s="68">
        <v>90124832</v>
      </c>
      <c r="C1987" s="67">
        <v>10109032</v>
      </c>
      <c r="D1987" s="67">
        <v>108378450</v>
      </c>
      <c r="E1987" s="7">
        <v>1.214</v>
      </c>
      <c r="F1987">
        <v>40.649000000000001</v>
      </c>
      <c r="G1987">
        <v>0.38300000000000001</v>
      </c>
      <c r="H1987">
        <v>0.19120000000000001</v>
      </c>
      <c r="I1987">
        <v>0.86599999999999999</v>
      </c>
      <c r="J1987">
        <v>0.22</v>
      </c>
      <c r="K1987">
        <v>0.58660000000000001</v>
      </c>
      <c r="L1987" s="67">
        <v>45336</v>
      </c>
      <c r="M1987">
        <v>201.4</v>
      </c>
      <c r="N1987">
        <v>1365</v>
      </c>
      <c r="O1987">
        <v>65.180000000000007</v>
      </c>
      <c r="P1987">
        <v>0.63300000000000001</v>
      </c>
    </row>
    <row r="1988" spans="1:16" x14ac:dyDescent="0.3">
      <c r="A1988">
        <v>1986</v>
      </c>
      <c r="B1988" s="68">
        <v>379148166</v>
      </c>
      <c r="C1988" s="67">
        <v>5120354</v>
      </c>
      <c r="D1988" s="67">
        <v>85793692</v>
      </c>
      <c r="E1988" s="7">
        <v>1.1719999999999999</v>
      </c>
      <c r="F1988">
        <v>55.488</v>
      </c>
      <c r="G1988">
        <v>0.375</v>
      </c>
      <c r="H1988">
        <v>0.1326</v>
      </c>
      <c r="I1988">
        <v>0.64500000000000002</v>
      </c>
      <c r="J1988">
        <v>0.16300000000000001</v>
      </c>
      <c r="K1988">
        <v>0.4501</v>
      </c>
      <c r="L1988" s="67">
        <v>67963</v>
      </c>
      <c r="M1988">
        <v>438.1</v>
      </c>
      <c r="N1988">
        <v>1862</v>
      </c>
      <c r="O1988">
        <v>66.12</v>
      </c>
      <c r="P1988">
        <v>0.61099999999999999</v>
      </c>
    </row>
    <row r="1989" spans="1:16" x14ac:dyDescent="0.3">
      <c r="A1989">
        <v>1987</v>
      </c>
      <c r="B1989" s="68">
        <v>27000253</v>
      </c>
      <c r="C1989" s="67">
        <v>3607284</v>
      </c>
      <c r="D1989" s="67">
        <v>125221034</v>
      </c>
      <c r="E1989" s="7">
        <v>1.357</v>
      </c>
      <c r="F1989">
        <v>40.648000000000003</v>
      </c>
      <c r="G1989">
        <v>0.19800000000000001</v>
      </c>
      <c r="H1989">
        <v>0.26440000000000002</v>
      </c>
      <c r="I1989">
        <v>0.69399999999999995</v>
      </c>
      <c r="J1989">
        <v>0.214</v>
      </c>
      <c r="K1989">
        <v>0.50529999999999997</v>
      </c>
      <c r="L1989" s="67">
        <v>34701</v>
      </c>
      <c r="M1989">
        <v>140.6</v>
      </c>
      <c r="N1989">
        <v>1822</v>
      </c>
      <c r="O1989">
        <v>80.94</v>
      </c>
      <c r="P1989">
        <v>0.68700000000000006</v>
      </c>
    </row>
    <row r="1990" spans="1:16" x14ac:dyDescent="0.3">
      <c r="A1990">
        <v>1988</v>
      </c>
      <c r="B1990" s="68">
        <v>39172407</v>
      </c>
      <c r="C1990" s="67">
        <v>6167615</v>
      </c>
      <c r="D1990" s="67">
        <v>49798289</v>
      </c>
      <c r="E1990" s="7">
        <v>1.1719999999999999</v>
      </c>
      <c r="F1990">
        <v>36.936</v>
      </c>
      <c r="G1990">
        <v>0.49</v>
      </c>
      <c r="H1990">
        <v>0.2319</v>
      </c>
      <c r="I1990">
        <v>0.63200000000000001</v>
      </c>
      <c r="J1990">
        <v>0.155</v>
      </c>
      <c r="K1990">
        <v>0.67889999999999995</v>
      </c>
      <c r="L1990" s="67">
        <v>30914</v>
      </c>
      <c r="M1990">
        <v>92.8</v>
      </c>
      <c r="N1990">
        <v>1361</v>
      </c>
      <c r="O1990">
        <v>56.24</v>
      </c>
      <c r="P1990">
        <v>0.755</v>
      </c>
    </row>
    <row r="1991" spans="1:16" x14ac:dyDescent="0.3">
      <c r="A1991">
        <v>1989</v>
      </c>
      <c r="B1991" s="68">
        <v>141609794</v>
      </c>
      <c r="C1991" s="67">
        <v>9639481</v>
      </c>
      <c r="D1991" s="67">
        <v>96950649</v>
      </c>
      <c r="E1991" s="7">
        <v>1.2310000000000001</v>
      </c>
      <c r="F1991">
        <v>53.277000000000001</v>
      </c>
      <c r="G1991">
        <v>0.23400000000000001</v>
      </c>
      <c r="H1991">
        <v>0.22339999999999999</v>
      </c>
      <c r="I1991">
        <v>0.76</v>
      </c>
      <c r="J1991">
        <v>0.17799999999999999</v>
      </c>
      <c r="K1991">
        <v>0.4451</v>
      </c>
      <c r="L1991" s="67">
        <v>45842</v>
      </c>
      <c r="M1991">
        <v>352.5</v>
      </c>
      <c r="N1991">
        <v>1969</v>
      </c>
      <c r="O1991">
        <v>57.67</v>
      </c>
      <c r="P1991">
        <v>0.70099999999999996</v>
      </c>
    </row>
    <row r="1992" spans="1:16" x14ac:dyDescent="0.3">
      <c r="A1992">
        <v>1990</v>
      </c>
      <c r="B1992" s="68">
        <v>83615971</v>
      </c>
      <c r="C1992" s="67">
        <v>12395993</v>
      </c>
      <c r="D1992" s="67">
        <v>141492105</v>
      </c>
      <c r="E1992" s="7">
        <v>1.1910000000000001</v>
      </c>
      <c r="F1992">
        <v>34.003</v>
      </c>
      <c r="G1992">
        <v>0.41399999999999998</v>
      </c>
      <c r="H1992">
        <v>0.20860000000000001</v>
      </c>
      <c r="I1992">
        <v>0.65</v>
      </c>
      <c r="J1992">
        <v>0.20799999999999999</v>
      </c>
      <c r="K1992">
        <v>0.71079999999999999</v>
      </c>
      <c r="L1992" s="67">
        <v>49986</v>
      </c>
      <c r="M1992">
        <v>168.9</v>
      </c>
      <c r="N1992">
        <v>1792</v>
      </c>
      <c r="O1992">
        <v>89.5</v>
      </c>
      <c r="P1992">
        <v>0.70399999999999996</v>
      </c>
    </row>
    <row r="1993" spans="1:16" x14ac:dyDescent="0.3">
      <c r="A1993">
        <v>1991</v>
      </c>
      <c r="B1993" s="68">
        <v>174478014</v>
      </c>
      <c r="C1993" s="67">
        <v>21674281</v>
      </c>
      <c r="D1993" s="67">
        <v>167739317</v>
      </c>
      <c r="E1993" s="7">
        <v>1.0960000000000001</v>
      </c>
      <c r="F1993">
        <v>51.161000000000001</v>
      </c>
      <c r="G1993">
        <v>0.63700000000000001</v>
      </c>
      <c r="H1993">
        <v>0.2626</v>
      </c>
      <c r="I1993">
        <v>0.82299999999999995</v>
      </c>
      <c r="J1993">
        <v>0.22700000000000001</v>
      </c>
      <c r="K1993">
        <v>0.49199999999999999</v>
      </c>
      <c r="L1993" s="67">
        <v>83399</v>
      </c>
      <c r="M1993">
        <v>119.6</v>
      </c>
      <c r="N1993">
        <v>2540</v>
      </c>
      <c r="O1993">
        <v>49.88</v>
      </c>
      <c r="P1993">
        <v>0.53700000000000003</v>
      </c>
    </row>
    <row r="1994" spans="1:16" x14ac:dyDescent="0.3">
      <c r="A1994">
        <v>1992</v>
      </c>
      <c r="B1994" s="68">
        <v>112664807</v>
      </c>
      <c r="C1994" s="67">
        <v>10127971</v>
      </c>
      <c r="D1994" s="67">
        <v>89075234</v>
      </c>
      <c r="E1994" s="7">
        <v>1.296</v>
      </c>
      <c r="F1994">
        <v>65.542000000000002</v>
      </c>
      <c r="G1994">
        <v>0.33800000000000002</v>
      </c>
      <c r="H1994">
        <v>0.2994</v>
      </c>
      <c r="I1994">
        <v>0.73199999999999998</v>
      </c>
      <c r="J1994">
        <v>0.14299999999999999</v>
      </c>
      <c r="K1994">
        <v>0.37969999999999998</v>
      </c>
      <c r="L1994" s="67">
        <v>57790</v>
      </c>
      <c r="M1994">
        <v>133.30000000000001</v>
      </c>
      <c r="N1994">
        <v>2030</v>
      </c>
      <c r="O1994">
        <v>69.8</v>
      </c>
      <c r="P1994">
        <v>0.65900000000000003</v>
      </c>
    </row>
    <row r="1995" spans="1:16" x14ac:dyDescent="0.3">
      <c r="A1995">
        <v>1993</v>
      </c>
      <c r="B1995" s="68">
        <v>167722155</v>
      </c>
      <c r="C1995" s="67">
        <v>16338754</v>
      </c>
      <c r="D1995" s="67">
        <v>105667500</v>
      </c>
      <c r="E1995" s="7">
        <v>1.0940000000000001</v>
      </c>
      <c r="F1995">
        <v>70.180999999999997</v>
      </c>
      <c r="G1995">
        <v>0.48199999999999998</v>
      </c>
      <c r="H1995">
        <v>0.2419</v>
      </c>
      <c r="I1995">
        <v>0.66100000000000003</v>
      </c>
      <c r="J1995">
        <v>0.154</v>
      </c>
      <c r="K1995">
        <v>0.63929999999999998</v>
      </c>
      <c r="L1995" s="67">
        <v>49013</v>
      </c>
      <c r="M1995">
        <v>144.5</v>
      </c>
      <c r="N1995">
        <v>1900</v>
      </c>
      <c r="O1995">
        <v>77.099999999999994</v>
      </c>
      <c r="P1995">
        <v>0.7</v>
      </c>
    </row>
    <row r="1996" spans="1:16" x14ac:dyDescent="0.3">
      <c r="A1996">
        <v>1994</v>
      </c>
      <c r="B1996" s="68">
        <v>68544909</v>
      </c>
      <c r="C1996" s="67">
        <v>11171688</v>
      </c>
      <c r="D1996" s="67">
        <v>126251140</v>
      </c>
      <c r="E1996" s="7">
        <v>1.288</v>
      </c>
      <c r="F1996">
        <v>42.491</v>
      </c>
      <c r="G1996">
        <v>0.26900000000000002</v>
      </c>
      <c r="H1996">
        <v>0.33460000000000001</v>
      </c>
      <c r="I1996">
        <v>0.79100000000000004</v>
      </c>
      <c r="J1996">
        <v>0.17</v>
      </c>
      <c r="K1996">
        <v>0.48720000000000002</v>
      </c>
      <c r="L1996" s="67">
        <v>43956</v>
      </c>
      <c r="M1996">
        <v>185.6</v>
      </c>
      <c r="N1996">
        <v>2051</v>
      </c>
      <c r="O1996">
        <v>75.97</v>
      </c>
      <c r="P1996">
        <v>0.73399999999999999</v>
      </c>
    </row>
    <row r="1997" spans="1:16" x14ac:dyDescent="0.3">
      <c r="A1997">
        <v>1995</v>
      </c>
      <c r="B1997" s="68">
        <v>87875896</v>
      </c>
      <c r="C1997" s="67">
        <v>6353209</v>
      </c>
      <c r="D1997" s="67">
        <v>81488412</v>
      </c>
      <c r="E1997" s="7">
        <v>1.163</v>
      </c>
      <c r="F1997">
        <v>38.161000000000001</v>
      </c>
      <c r="G1997">
        <v>0.34899999999999998</v>
      </c>
      <c r="H1997">
        <v>0.224</v>
      </c>
      <c r="I1997">
        <v>0.78100000000000003</v>
      </c>
      <c r="J1997">
        <v>0.19700000000000001</v>
      </c>
      <c r="K1997">
        <v>0.34799999999999998</v>
      </c>
      <c r="L1997" s="67">
        <v>52706</v>
      </c>
      <c r="M1997">
        <v>188.2</v>
      </c>
      <c r="N1997">
        <v>1772</v>
      </c>
      <c r="O1997">
        <v>44.89</v>
      </c>
      <c r="P1997">
        <v>0.66500000000000004</v>
      </c>
    </row>
    <row r="1998" spans="1:16" x14ac:dyDescent="0.3">
      <c r="A1998">
        <v>1996</v>
      </c>
      <c r="B1998" s="68">
        <v>148218368</v>
      </c>
      <c r="C1998" s="67">
        <v>17471583</v>
      </c>
      <c r="D1998" s="67">
        <v>158501661</v>
      </c>
      <c r="E1998" s="7">
        <v>1.206</v>
      </c>
      <c r="F1998">
        <v>52.664000000000001</v>
      </c>
      <c r="G1998">
        <v>0.32300000000000001</v>
      </c>
      <c r="H1998">
        <v>0.32190000000000002</v>
      </c>
      <c r="I1998">
        <v>0.71699999999999997</v>
      </c>
      <c r="J1998">
        <v>0.20499999999999999</v>
      </c>
      <c r="K1998">
        <v>0.36620000000000003</v>
      </c>
      <c r="L1998" s="67">
        <v>84639</v>
      </c>
      <c r="M1998">
        <v>179</v>
      </c>
      <c r="N1998">
        <v>2757</v>
      </c>
      <c r="O1998">
        <v>60.68</v>
      </c>
      <c r="P1998">
        <v>0.57399999999999995</v>
      </c>
    </row>
    <row r="1999" spans="1:16" x14ac:dyDescent="0.3">
      <c r="A1999">
        <v>1997</v>
      </c>
      <c r="B1999" s="68">
        <v>190796547</v>
      </c>
      <c r="C1999" s="67">
        <v>24675837</v>
      </c>
      <c r="D1999" s="67">
        <v>148019822</v>
      </c>
      <c r="E1999" s="7">
        <v>1.508</v>
      </c>
      <c r="F1999">
        <v>45.65</v>
      </c>
      <c r="G1999">
        <v>0.379</v>
      </c>
      <c r="H1999">
        <v>0.28449999999999998</v>
      </c>
      <c r="I1999">
        <v>0.78900000000000003</v>
      </c>
      <c r="J1999">
        <v>0.21299999999999999</v>
      </c>
      <c r="K1999">
        <v>0.58599999999999997</v>
      </c>
      <c r="L1999" s="67">
        <v>87904</v>
      </c>
      <c r="M1999">
        <v>165.2</v>
      </c>
      <c r="N1999">
        <v>2988</v>
      </c>
      <c r="O1999">
        <v>57.35</v>
      </c>
      <c r="P1999">
        <v>0.76</v>
      </c>
    </row>
    <row r="2000" spans="1:16" x14ac:dyDescent="0.3">
      <c r="A2000">
        <v>1998</v>
      </c>
      <c r="B2000" s="68">
        <v>89712182</v>
      </c>
      <c r="C2000" s="67">
        <v>5065044</v>
      </c>
      <c r="D2000" s="67">
        <v>81341956</v>
      </c>
      <c r="E2000" s="7">
        <v>1.0920000000000001</v>
      </c>
      <c r="F2000">
        <v>55.08</v>
      </c>
      <c r="G2000">
        <v>0.33400000000000002</v>
      </c>
      <c r="H2000">
        <v>0.15529999999999999</v>
      </c>
      <c r="I2000">
        <v>0.58799999999999997</v>
      </c>
      <c r="J2000">
        <v>0.184</v>
      </c>
      <c r="K2000">
        <v>0.40089999999999998</v>
      </c>
      <c r="L2000" s="67">
        <v>59568</v>
      </c>
      <c r="M2000">
        <v>101.6</v>
      </c>
      <c r="N2000">
        <v>1791</v>
      </c>
      <c r="O2000">
        <v>59.18</v>
      </c>
      <c r="P2000">
        <v>0.80500000000000005</v>
      </c>
    </row>
    <row r="2001" spans="1:16" x14ac:dyDescent="0.3">
      <c r="A2001">
        <v>1999</v>
      </c>
      <c r="B2001" s="68">
        <v>279540956</v>
      </c>
      <c r="C2001" s="67">
        <v>25344618</v>
      </c>
      <c r="D2001" s="67">
        <v>138288831</v>
      </c>
      <c r="E2001" s="7">
        <v>1.125</v>
      </c>
      <c r="F2001">
        <v>71.620999999999995</v>
      </c>
      <c r="G2001">
        <v>0.38500000000000001</v>
      </c>
      <c r="H2001">
        <v>0.25929999999999997</v>
      </c>
      <c r="I2001">
        <v>0.76800000000000002</v>
      </c>
      <c r="J2001">
        <v>0.19</v>
      </c>
      <c r="K2001">
        <v>0.70689999999999997</v>
      </c>
      <c r="L2001" s="67">
        <v>58654</v>
      </c>
      <c r="M2001">
        <v>268</v>
      </c>
      <c r="N2001">
        <v>1947</v>
      </c>
      <c r="O2001">
        <v>70.5</v>
      </c>
      <c r="P2001">
        <v>0.64500000000000002</v>
      </c>
    </row>
    <row r="2002" spans="1:16" x14ac:dyDescent="0.3">
      <c r="A2002">
        <v>2000</v>
      </c>
      <c r="B2002" s="68">
        <v>204364371</v>
      </c>
      <c r="C2002" s="67">
        <v>20412102</v>
      </c>
      <c r="D2002" s="67">
        <v>117957542</v>
      </c>
      <c r="E2002" s="7">
        <v>1.1559999999999999</v>
      </c>
      <c r="F2002">
        <v>44.143000000000001</v>
      </c>
      <c r="G2002">
        <v>0.56100000000000005</v>
      </c>
      <c r="H2002">
        <v>0.30120000000000002</v>
      </c>
      <c r="I2002">
        <v>0.67800000000000005</v>
      </c>
      <c r="J2002">
        <v>0.16500000000000001</v>
      </c>
      <c r="K2002">
        <v>0.5746</v>
      </c>
      <c r="L2002" s="67">
        <v>71666</v>
      </c>
      <c r="M2002">
        <v>155.9</v>
      </c>
      <c r="N2002">
        <v>1974</v>
      </c>
      <c r="O2002">
        <v>79.41</v>
      </c>
      <c r="P2002">
        <v>0.73899999999999999</v>
      </c>
    </row>
  </sheetData>
  <sortState ref="Q17:R28">
    <sortCondition ref="R17:R28"/>
  </sortState>
  <mergeCells count="2">
    <mergeCell ref="B1:D1"/>
    <mergeCell ref="E1:P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Reserves</vt:lpstr>
      <vt:lpstr>Importance Diagram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Timothy</dc:creator>
  <cp:lastModifiedBy>Timothy Nieman</cp:lastModifiedBy>
  <dcterms:created xsi:type="dcterms:W3CDTF">2009-06-16T01:54:39Z</dcterms:created>
  <dcterms:modified xsi:type="dcterms:W3CDTF">2016-09-07T00:01:56Z</dcterms:modified>
</cp:coreProperties>
</file>